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Isaias\Documents\PhD Chemistry\Reports\6- Fluoroinert Plasma deposition-ASPD\PFTBA\ASPD of PBTBA + SiO2_R711\XPS\ICM-200_B303\B303\Silica\"/>
    </mc:Choice>
  </mc:AlternateContent>
  <bookViews>
    <workbookView xWindow="0" yWindow="0" windowWidth="15348" windowHeight="4608" xr2:uid="{00000000-000D-0000-FFFF-FFFF00000000}"/>
  </bookViews>
  <sheets>
    <sheet name="Silica" sheetId="1" r:id="rId1"/>
  </sheets>
  <definedNames>
    <definedName name="A750CR" localSheetId="0">Silica!$B$1:$B$454</definedName>
    <definedName name="A945CR." localSheetId="0">Silica!$B$1:$B$514</definedName>
    <definedName name="A968CR." localSheetId="0">Silica!$B$1:$B$514</definedName>
    <definedName name="A994CR." localSheetId="0">Silica!$B$1:$B$514</definedName>
    <definedName name="B008CR." localSheetId="0">Silica!$B$1:$B$514</definedName>
    <definedName name="B012CR._1" localSheetId="0">Silica!$B$1:$B$514</definedName>
    <definedName name="B052CR." localSheetId="0">Silica!$B$1:$B$514</definedName>
    <definedName name="B055CR." localSheetId="0">Silica!$B$1:$B$514</definedName>
    <definedName name="B064CR." localSheetId="0">Silica!$B$1:$B$514</definedName>
    <definedName name="B067CR." localSheetId="0">Silica!$B$1:$B$514</definedName>
    <definedName name="B075CR." localSheetId="0">Silica!$B$1:$B$514</definedName>
    <definedName name="B097CR." localSheetId="0">Silica!$B$1:$B$1114</definedName>
    <definedName name="B124CR." localSheetId="0">Silica!$B$1:$B$514</definedName>
    <definedName name="B143CR." localSheetId="0">Silica!$B$1:$B$514</definedName>
    <definedName name="solver_adj" localSheetId="0" hidden="1">Silica!$F$5:$G$5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Silica!$M$10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71027"/>
</workbook>
</file>

<file path=xl/calcChain.xml><?xml version="1.0" encoding="utf-8"?>
<calcChain xmlns="http://schemas.openxmlformats.org/spreadsheetml/2006/main">
  <c r="G6" i="1" l="1"/>
  <c r="P12" i="1" a="1"/>
  <c r="P12" i="1" s="1"/>
  <c r="P13" i="1" l="1"/>
  <c r="Q13" i="1"/>
  <c r="Q14" i="1"/>
  <c r="Q12" i="1"/>
  <c r="P14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F278" i="1" s="1"/>
  <c r="D279" i="1"/>
  <c r="D280" i="1"/>
  <c r="D281" i="1"/>
  <c r="D282" i="1"/>
  <c r="D283" i="1"/>
  <c r="D284" i="1"/>
  <c r="D285" i="1"/>
  <c r="D286" i="1"/>
  <c r="F286" i="1" s="1"/>
  <c r="D287" i="1"/>
  <c r="D288" i="1"/>
  <c r="D289" i="1"/>
  <c r="D290" i="1"/>
  <c r="D291" i="1"/>
  <c r="D292" i="1"/>
  <c r="D293" i="1"/>
  <c r="D294" i="1"/>
  <c r="D295" i="1"/>
  <c r="D296" i="1"/>
  <c r="D297" i="1"/>
  <c r="D298" i="1"/>
  <c r="F298" i="1" s="1"/>
  <c r="D299" i="1"/>
  <c r="D300" i="1"/>
  <c r="D301" i="1"/>
  <c r="D302" i="1"/>
  <c r="D303" i="1"/>
  <c r="D304" i="1"/>
  <c r="D305" i="1"/>
  <c r="F305" i="1" s="1"/>
  <c r="D306" i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F347" i="1" s="1"/>
  <c r="D348" i="1"/>
  <c r="D349" i="1"/>
  <c r="D350" i="1"/>
  <c r="D351" i="1"/>
  <c r="F351" i="1" s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F373" i="1" s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F388" i="1" s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F418" i="1" s="1"/>
  <c r="D419" i="1"/>
  <c r="D420" i="1"/>
  <c r="D421" i="1"/>
  <c r="D422" i="1"/>
  <c r="D423" i="1"/>
  <c r="F423" i="1" s="1"/>
  <c r="D424" i="1"/>
  <c r="D425" i="1"/>
  <c r="D426" i="1"/>
  <c r="D427" i="1"/>
  <c r="F427" i="1" s="1"/>
  <c r="D428" i="1"/>
  <c r="D429" i="1"/>
  <c r="D430" i="1"/>
  <c r="D431" i="1"/>
  <c r="D432" i="1"/>
  <c r="D433" i="1"/>
  <c r="D434" i="1"/>
  <c r="D435" i="1"/>
  <c r="D436" i="1"/>
  <c r="F436" i="1" s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F476" i="1" s="1"/>
  <c r="D477" i="1"/>
  <c r="D478" i="1"/>
  <c r="D479" i="1"/>
  <c r="D480" i="1"/>
  <c r="F480" i="1" s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F503" i="1" s="1"/>
  <c r="D504" i="1"/>
  <c r="D505" i="1"/>
  <c r="D506" i="1"/>
  <c r="D507" i="1"/>
  <c r="F507" i="1" s="1"/>
  <c r="D508" i="1"/>
  <c r="D509" i="1"/>
  <c r="D510" i="1"/>
  <c r="D511" i="1"/>
  <c r="D512" i="1"/>
  <c r="F495" i="1" l="1"/>
  <c r="F302" i="1"/>
  <c r="F310" i="1"/>
  <c r="F460" i="1"/>
  <c r="F306" i="1"/>
  <c r="F488" i="1"/>
  <c r="F484" i="1"/>
  <c r="F483" i="1"/>
  <c r="F315" i="1"/>
  <c r="F400" i="1"/>
  <c r="F500" i="1"/>
  <c r="F468" i="1"/>
  <c r="F467" i="1"/>
  <c r="F377" i="1"/>
  <c r="F360" i="1"/>
  <c r="F472" i="1"/>
  <c r="F335" i="1"/>
  <c r="F334" i="1"/>
  <c r="F330" i="1"/>
  <c r="F448" i="1"/>
  <c r="F444" i="1"/>
  <c r="F443" i="1"/>
  <c r="F428" i="1"/>
  <c r="F368" i="1"/>
  <c r="F356" i="1"/>
  <c r="F327" i="1"/>
  <c r="F294" i="1"/>
  <c r="F285" i="1"/>
  <c r="F282" i="1"/>
  <c r="F417" i="1"/>
  <c r="F355" i="1"/>
  <c r="F342" i="1"/>
  <c r="F307" i="1"/>
  <c r="F266" i="1"/>
  <c r="F512" i="1"/>
  <c r="F492" i="1"/>
  <c r="F456" i="1"/>
  <c r="F452" i="1"/>
  <c r="F389" i="1"/>
  <c r="F303" i="1"/>
  <c r="F274" i="1"/>
  <c r="F270" i="1"/>
  <c r="F475" i="1"/>
  <c r="F451" i="1"/>
  <c r="F392" i="1"/>
  <c r="F322" i="1"/>
  <c r="F269" i="1"/>
  <c r="F464" i="1"/>
  <c r="F459" i="1"/>
  <c r="F435" i="1"/>
  <c r="F380" i="1"/>
  <c r="F372" i="1"/>
  <c r="F365" i="1"/>
  <c r="F339" i="1"/>
  <c r="F319" i="1"/>
  <c r="F293" i="1"/>
  <c r="F290" i="1"/>
  <c r="F277" i="1"/>
  <c r="F463" i="1"/>
  <c r="F471" i="1"/>
  <c r="F511" i="1"/>
  <c r="F499" i="1"/>
  <c r="F504" i="1"/>
  <c r="F491" i="1"/>
  <c r="F496" i="1"/>
  <c r="F487" i="1"/>
  <c r="F479" i="1"/>
  <c r="F508" i="1"/>
  <c r="F431" i="1"/>
  <c r="F420" i="1"/>
  <c r="F410" i="1"/>
  <c r="F409" i="1"/>
  <c r="F396" i="1"/>
  <c r="F393" i="1"/>
  <c r="F385" i="1"/>
  <c r="F376" i="1"/>
  <c r="F364" i="1"/>
  <c r="F440" i="1"/>
  <c r="F432" i="1"/>
  <c r="F414" i="1"/>
  <c r="F413" i="1"/>
  <c r="F406" i="1"/>
  <c r="F405" i="1"/>
  <c r="F401" i="1"/>
  <c r="F397" i="1"/>
  <c r="F361" i="1"/>
  <c r="F343" i="1"/>
  <c r="F323" i="1"/>
  <c r="F381" i="1"/>
  <c r="F369" i="1"/>
  <c r="F455" i="1"/>
  <c r="F447" i="1"/>
  <c r="F439" i="1"/>
  <c r="F402" i="1"/>
  <c r="F384" i="1"/>
  <c r="F331" i="1"/>
  <c r="F321" i="1"/>
  <c r="F314" i="1"/>
  <c r="F297" i="1"/>
  <c r="F289" i="1"/>
  <c r="F281" i="1"/>
  <c r="F273" i="1"/>
  <c r="F265" i="1"/>
  <c r="F338" i="1"/>
  <c r="F326" i="1"/>
  <c r="F318" i="1"/>
  <c r="F311" i="1"/>
  <c r="F502" i="1"/>
  <c r="F509" i="1"/>
  <c r="F505" i="1"/>
  <c r="F498" i="1"/>
  <c r="F490" i="1"/>
  <c r="F501" i="1"/>
  <c r="F494" i="1"/>
  <c r="F510" i="1"/>
  <c r="F506" i="1"/>
  <c r="F497" i="1"/>
  <c r="F493" i="1"/>
  <c r="F489" i="1"/>
  <c r="F485" i="1"/>
  <c r="F481" i="1"/>
  <c r="F477" i="1"/>
  <c r="F473" i="1"/>
  <c r="F469" i="1"/>
  <c r="F465" i="1"/>
  <c r="F461" i="1"/>
  <c r="F457" i="1"/>
  <c r="F453" i="1"/>
  <c r="F449" i="1"/>
  <c r="F445" i="1"/>
  <c r="F441" i="1"/>
  <c r="F437" i="1"/>
  <c r="F433" i="1"/>
  <c r="F429" i="1"/>
  <c r="F426" i="1"/>
  <c r="F486" i="1"/>
  <c r="F482" i="1"/>
  <c r="F478" i="1"/>
  <c r="F474" i="1"/>
  <c r="F470" i="1"/>
  <c r="F466" i="1"/>
  <c r="F462" i="1"/>
  <c r="F458" i="1"/>
  <c r="F454" i="1"/>
  <c r="F450" i="1"/>
  <c r="F446" i="1"/>
  <c r="F442" i="1"/>
  <c r="F438" i="1"/>
  <c r="F434" i="1"/>
  <c r="F430" i="1"/>
  <c r="F421" i="1"/>
  <c r="F416" i="1"/>
  <c r="F408" i="1"/>
  <c r="F424" i="1"/>
  <c r="F419" i="1"/>
  <c r="F415" i="1"/>
  <c r="F425" i="1"/>
  <c r="F422" i="1"/>
  <c r="F412" i="1"/>
  <c r="F399" i="1"/>
  <c r="F390" i="1"/>
  <c r="F383" i="1"/>
  <c r="F374" i="1"/>
  <c r="F367" i="1"/>
  <c r="F352" i="1"/>
  <c r="F395" i="1"/>
  <c r="F386" i="1"/>
  <c r="F379" i="1"/>
  <c r="F370" i="1"/>
  <c r="F363" i="1"/>
  <c r="F358" i="1"/>
  <c r="F353" i="1"/>
  <c r="F349" i="1"/>
  <c r="F411" i="1"/>
  <c r="F407" i="1"/>
  <c r="F403" i="1"/>
  <c r="F398" i="1"/>
  <c r="F391" i="1"/>
  <c r="F382" i="1"/>
  <c r="F375" i="1"/>
  <c r="F366" i="1"/>
  <c r="F359" i="1"/>
  <c r="F357" i="1"/>
  <c r="F404" i="1"/>
  <c r="F394" i="1"/>
  <c r="F387" i="1"/>
  <c r="F378" i="1"/>
  <c r="F371" i="1"/>
  <c r="F362" i="1"/>
  <c r="F354" i="1"/>
  <c r="F350" i="1"/>
  <c r="F346" i="1"/>
  <c r="F337" i="1"/>
  <c r="F328" i="1"/>
  <c r="F340" i="1"/>
  <c r="F333" i="1"/>
  <c r="F324" i="1"/>
  <c r="F348" i="1"/>
  <c r="F344" i="1"/>
  <c r="F336" i="1"/>
  <c r="F329" i="1"/>
  <c r="F320" i="1"/>
  <c r="F345" i="1"/>
  <c r="F341" i="1"/>
  <c r="F332" i="1"/>
  <c r="F325" i="1"/>
  <c r="F316" i="1"/>
  <c r="F312" i="1"/>
  <c r="F308" i="1"/>
  <c r="F304" i="1"/>
  <c r="F300" i="1"/>
  <c r="F291" i="1"/>
  <c r="F301" i="1"/>
  <c r="F296" i="1"/>
  <c r="F288" i="1"/>
  <c r="F299" i="1"/>
  <c r="F292" i="1"/>
  <c r="F295" i="1"/>
  <c r="F287" i="1"/>
  <c r="F283" i="1"/>
  <c r="F279" i="1"/>
  <c r="F275" i="1"/>
  <c r="F271" i="1"/>
  <c r="F267" i="1"/>
  <c r="F263" i="1"/>
  <c r="F284" i="1"/>
  <c r="F280" i="1"/>
  <c r="F276" i="1"/>
  <c r="F272" i="1"/>
  <c r="F268" i="1"/>
  <c r="F264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263" i="1" l="1"/>
  <c r="E263" i="1" s="1"/>
  <c r="C266" i="1"/>
  <c r="E266" i="1" s="1"/>
  <c r="C268" i="1"/>
  <c r="E268" i="1" s="1"/>
  <c r="C273" i="1"/>
  <c r="E273" i="1" s="1"/>
  <c r="C274" i="1"/>
  <c r="E274" i="1" s="1"/>
  <c r="C279" i="1"/>
  <c r="E279" i="1" s="1"/>
  <c r="C288" i="1"/>
  <c r="E288" i="1" s="1"/>
  <c r="C291" i="1"/>
  <c r="E291" i="1" s="1"/>
  <c r="C296" i="1"/>
  <c r="E296" i="1" s="1"/>
  <c r="C299" i="1"/>
  <c r="E299" i="1" s="1"/>
  <c r="C305" i="1"/>
  <c r="E305" i="1" s="1"/>
  <c r="C306" i="1"/>
  <c r="E306" i="1" s="1"/>
  <c r="C308" i="1"/>
  <c r="E308" i="1" s="1"/>
  <c r="C324" i="1"/>
  <c r="E324" i="1" s="1"/>
  <c r="C334" i="1"/>
  <c r="E334" i="1" s="1"/>
  <c r="C336" i="1"/>
  <c r="E336" i="1" s="1"/>
  <c r="C340" i="1"/>
  <c r="E340" i="1" s="1"/>
  <c r="C346" i="1"/>
  <c r="E346" i="1" s="1"/>
  <c r="C350" i="1"/>
  <c r="E350" i="1" s="1"/>
  <c r="C353" i="1"/>
  <c r="E353" i="1" s="1"/>
  <c r="C356" i="1"/>
  <c r="E356" i="1" s="1"/>
  <c r="C366" i="1"/>
  <c r="E366" i="1" s="1"/>
  <c r="C369" i="1"/>
  <c r="E369" i="1" s="1"/>
  <c r="C378" i="1"/>
  <c r="E378" i="1" s="1"/>
  <c r="C388" i="1"/>
  <c r="E388" i="1" s="1"/>
  <c r="C389" i="1"/>
  <c r="E389" i="1" s="1"/>
  <c r="C392" i="1"/>
  <c r="E392" i="1" s="1"/>
  <c r="C393" i="1"/>
  <c r="E393" i="1" s="1"/>
  <c r="C394" i="1"/>
  <c r="E394" i="1" s="1"/>
  <c r="C404" i="1"/>
  <c r="E404" i="1" s="1"/>
  <c r="C414" i="1"/>
  <c r="E414" i="1" s="1"/>
  <c r="C417" i="1"/>
  <c r="E417" i="1" s="1"/>
  <c r="C424" i="1"/>
  <c r="E424" i="1" s="1"/>
  <c r="C429" i="1"/>
  <c r="E429" i="1" s="1"/>
  <c r="C432" i="1"/>
  <c r="E432" i="1" s="1"/>
  <c r="C435" i="1"/>
  <c r="E435" i="1" s="1"/>
  <c r="C437" i="1"/>
  <c r="E437" i="1" s="1"/>
  <c r="C441" i="1"/>
  <c r="E441" i="1" s="1"/>
  <c r="C442" i="1"/>
  <c r="E442" i="1" s="1"/>
  <c r="C443" i="1"/>
  <c r="E443" i="1" s="1"/>
  <c r="C445" i="1"/>
  <c r="E445" i="1" s="1"/>
  <c r="C448" i="1"/>
  <c r="E448" i="1" s="1"/>
  <c r="C449" i="1"/>
  <c r="E449" i="1" s="1"/>
  <c r="C458" i="1"/>
  <c r="E458" i="1" s="1"/>
  <c r="C460" i="1"/>
  <c r="E460" i="1" s="1"/>
  <c r="C463" i="1"/>
  <c r="E463" i="1" s="1"/>
  <c r="C477" i="1"/>
  <c r="E477" i="1" s="1"/>
  <c r="C480" i="1"/>
  <c r="E480" i="1" s="1"/>
  <c r="C265" i="1"/>
  <c r="E265" i="1" s="1"/>
  <c r="C272" i="1"/>
  <c r="E272" i="1" s="1"/>
  <c r="C277" i="1"/>
  <c r="E277" i="1" s="1"/>
  <c r="C278" i="1"/>
  <c r="E278" i="1" s="1"/>
  <c r="C281" i="1"/>
  <c r="E281" i="1" s="1"/>
  <c r="C282" i="1"/>
  <c r="E282" i="1" s="1"/>
  <c r="C284" i="1"/>
  <c r="E284" i="1" s="1"/>
  <c r="C285" i="1"/>
  <c r="E285" i="1" s="1"/>
  <c r="C304" i="1"/>
  <c r="E304" i="1" s="1"/>
  <c r="C310" i="1"/>
  <c r="E310" i="1" s="1"/>
  <c r="C312" i="1"/>
  <c r="E312" i="1" s="1"/>
  <c r="C315" i="1"/>
  <c r="E315" i="1" s="1"/>
  <c r="C316" i="1"/>
  <c r="E316" i="1" s="1"/>
  <c r="C320" i="1"/>
  <c r="E320" i="1" s="1"/>
  <c r="C326" i="1"/>
  <c r="E326" i="1" s="1"/>
  <c r="C327" i="1"/>
  <c r="E327" i="1" s="1"/>
  <c r="C331" i="1"/>
  <c r="E331" i="1" s="1"/>
  <c r="C333" i="1"/>
  <c r="E333" i="1" s="1"/>
  <c r="C338" i="1"/>
  <c r="E338" i="1" s="1"/>
  <c r="C339" i="1"/>
  <c r="E339" i="1" s="1"/>
  <c r="C343" i="1"/>
  <c r="E343" i="1" s="1"/>
  <c r="C345" i="1"/>
  <c r="E345" i="1" s="1"/>
  <c r="C349" i="1"/>
  <c r="E349" i="1" s="1"/>
  <c r="C359" i="1"/>
  <c r="E359" i="1" s="1"/>
  <c r="C360" i="1"/>
  <c r="E360" i="1" s="1"/>
  <c r="C362" i="1"/>
  <c r="E362" i="1" s="1"/>
  <c r="C365" i="1"/>
  <c r="E365" i="1" s="1"/>
  <c r="C371" i="1"/>
  <c r="E371" i="1" s="1"/>
  <c r="C372" i="1"/>
  <c r="E372" i="1" s="1"/>
  <c r="C374" i="1"/>
  <c r="E374" i="1" s="1"/>
  <c r="C380" i="1"/>
  <c r="E380" i="1" s="1"/>
  <c r="C382" i="1"/>
  <c r="E382" i="1" s="1"/>
  <c r="C387" i="1"/>
  <c r="E387" i="1" s="1"/>
  <c r="C391" i="1"/>
  <c r="E391" i="1" s="1"/>
  <c r="C396" i="1"/>
  <c r="E396" i="1" s="1"/>
  <c r="C399" i="1"/>
  <c r="E399" i="1" s="1"/>
  <c r="C400" i="1"/>
  <c r="E400" i="1" s="1"/>
  <c r="C403" i="1"/>
  <c r="E403" i="1" s="1"/>
  <c r="C406" i="1"/>
  <c r="E406" i="1" s="1"/>
  <c r="C409" i="1"/>
  <c r="E409" i="1" s="1"/>
  <c r="C410" i="1"/>
  <c r="E410" i="1" s="1"/>
  <c r="C413" i="1"/>
  <c r="E413" i="1" s="1"/>
  <c r="C416" i="1"/>
  <c r="E416" i="1" s="1"/>
  <c r="C418" i="1"/>
  <c r="E418" i="1" s="1"/>
  <c r="C421" i="1"/>
  <c r="E421" i="1" s="1"/>
  <c r="C431" i="1"/>
  <c r="E431" i="1" s="1"/>
  <c r="C434" i="1"/>
  <c r="E434" i="1" s="1"/>
  <c r="C436" i="1"/>
  <c r="E436" i="1" s="1"/>
  <c r="C439" i="1"/>
  <c r="E439" i="1" s="1"/>
  <c r="C447" i="1"/>
  <c r="E447" i="1" s="1"/>
  <c r="C451" i="1"/>
  <c r="E451" i="1" s="1"/>
  <c r="C452" i="1"/>
  <c r="E452" i="1" s="1"/>
  <c r="C453" i="1"/>
  <c r="E453" i="1" s="1"/>
  <c r="C457" i="1"/>
  <c r="E457" i="1" s="1"/>
  <c r="C462" i="1"/>
  <c r="E462" i="1" s="1"/>
  <c r="C465" i="1"/>
  <c r="E465" i="1" s="1"/>
  <c r="C466" i="1"/>
  <c r="E466" i="1" s="1"/>
  <c r="C467" i="1"/>
  <c r="E467" i="1" s="1"/>
  <c r="C469" i="1"/>
  <c r="E469" i="1" s="1"/>
  <c r="C472" i="1"/>
  <c r="E472" i="1" s="1"/>
  <c r="C473" i="1"/>
  <c r="E473" i="1" s="1"/>
  <c r="C264" i="1"/>
  <c r="E264" i="1" s="1"/>
  <c r="C267" i="1"/>
  <c r="E267" i="1" s="1"/>
  <c r="C276" i="1"/>
  <c r="E276" i="1" s="1"/>
  <c r="C280" i="1"/>
  <c r="E280" i="1" s="1"/>
  <c r="C283" i="1"/>
  <c r="E283" i="1" s="1"/>
  <c r="C286" i="1"/>
  <c r="E286" i="1" s="1"/>
  <c r="C287" i="1"/>
  <c r="E287" i="1" s="1"/>
  <c r="C290" i="1"/>
  <c r="E290" i="1" s="1"/>
  <c r="C293" i="1"/>
  <c r="E293" i="1" s="1"/>
  <c r="C295" i="1"/>
  <c r="E295" i="1" s="1"/>
  <c r="C300" i="1"/>
  <c r="E300" i="1" s="1"/>
  <c r="C301" i="1"/>
  <c r="E301" i="1" s="1"/>
  <c r="C302" i="1"/>
  <c r="E302" i="1" s="1"/>
  <c r="C307" i="1"/>
  <c r="E307" i="1" s="1"/>
  <c r="C309" i="1"/>
  <c r="E309" i="1" s="1"/>
  <c r="C311" i="1"/>
  <c r="E311" i="1" s="1"/>
  <c r="C314" i="1"/>
  <c r="E314" i="1" s="1"/>
  <c r="C318" i="1"/>
  <c r="E318" i="1" s="1"/>
  <c r="C319" i="1"/>
  <c r="E319" i="1" s="1"/>
  <c r="C322" i="1"/>
  <c r="E322" i="1" s="1"/>
  <c r="C323" i="1"/>
  <c r="E323" i="1" s="1"/>
  <c r="C325" i="1"/>
  <c r="E325" i="1" s="1"/>
  <c r="C328" i="1"/>
  <c r="E328" i="1" s="1"/>
  <c r="C329" i="1"/>
  <c r="E329" i="1" s="1"/>
  <c r="C330" i="1"/>
  <c r="E330" i="1" s="1"/>
  <c r="C335" i="1"/>
  <c r="E335" i="1" s="1"/>
  <c r="C337" i="1"/>
  <c r="E337" i="1" s="1"/>
  <c r="C342" i="1"/>
  <c r="E342" i="1" s="1"/>
  <c r="C348" i="1"/>
  <c r="E348" i="1" s="1"/>
  <c r="C352" i="1"/>
  <c r="E352" i="1" s="1"/>
  <c r="C355" i="1"/>
  <c r="E355" i="1" s="1"/>
  <c r="C358" i="1"/>
  <c r="E358" i="1" s="1"/>
  <c r="C361" i="1"/>
  <c r="E361" i="1" s="1"/>
  <c r="C364" i="1"/>
  <c r="E364" i="1" s="1"/>
  <c r="C373" i="1"/>
  <c r="E373" i="1" s="1"/>
  <c r="C376" i="1"/>
  <c r="E376" i="1" s="1"/>
  <c r="C377" i="1"/>
  <c r="E377" i="1" s="1"/>
  <c r="C379" i="1"/>
  <c r="E379" i="1" s="1"/>
  <c r="C384" i="1"/>
  <c r="E384" i="1" s="1"/>
  <c r="C385" i="1"/>
  <c r="E385" i="1" s="1"/>
  <c r="C395" i="1"/>
  <c r="E395" i="1" s="1"/>
  <c r="C398" i="1"/>
  <c r="E398" i="1" s="1"/>
  <c r="C401" i="1"/>
  <c r="E401" i="1" s="1"/>
  <c r="C402" i="1"/>
  <c r="E402" i="1" s="1"/>
  <c r="C408" i="1"/>
  <c r="E408" i="1" s="1"/>
  <c r="C412" i="1"/>
  <c r="E412" i="1" s="1"/>
  <c r="C415" i="1"/>
  <c r="E415" i="1" s="1"/>
  <c r="C420" i="1"/>
  <c r="E420" i="1" s="1"/>
  <c r="C423" i="1"/>
  <c r="E423" i="1" s="1"/>
  <c r="C426" i="1"/>
  <c r="E426" i="1" s="1"/>
  <c r="C427" i="1"/>
  <c r="E427" i="1" s="1"/>
  <c r="C428" i="1"/>
  <c r="E428" i="1" s="1"/>
  <c r="C430" i="1"/>
  <c r="E430" i="1" s="1"/>
  <c r="C433" i="1"/>
  <c r="E433" i="1" s="1"/>
  <c r="C438" i="1"/>
  <c r="E438" i="1" s="1"/>
  <c r="C440" i="1"/>
  <c r="E440" i="1" s="1"/>
  <c r="C444" i="1"/>
  <c r="E444" i="1" s="1"/>
  <c r="C446" i="1"/>
  <c r="E446" i="1" s="1"/>
  <c r="C450" i="1"/>
  <c r="E450" i="1" s="1"/>
  <c r="C455" i="1"/>
  <c r="E455" i="1" s="1"/>
  <c r="C456" i="1"/>
  <c r="E456" i="1" s="1"/>
  <c r="C471" i="1"/>
  <c r="E471" i="1" s="1"/>
  <c r="C475" i="1"/>
  <c r="E475" i="1" s="1"/>
  <c r="C478" i="1"/>
  <c r="E478" i="1" s="1"/>
  <c r="C481" i="1"/>
  <c r="E481" i="1" s="1"/>
  <c r="C482" i="1"/>
  <c r="E482" i="1" s="1"/>
  <c r="C483" i="1"/>
  <c r="E483" i="1" s="1"/>
  <c r="C294" i="1"/>
  <c r="E294" i="1" s="1"/>
  <c r="C298" i="1"/>
  <c r="E298" i="1" s="1"/>
  <c r="C321" i="1"/>
  <c r="E321" i="1" s="1"/>
  <c r="C347" i="1"/>
  <c r="E347" i="1" s="1"/>
  <c r="C351" i="1"/>
  <c r="E351" i="1" s="1"/>
  <c r="C411" i="1"/>
  <c r="E411" i="1" s="1"/>
  <c r="C461" i="1"/>
  <c r="E461" i="1" s="1"/>
  <c r="C474" i="1"/>
  <c r="E474" i="1" s="1"/>
  <c r="C479" i="1"/>
  <c r="E479" i="1" s="1"/>
  <c r="C485" i="1"/>
  <c r="E485" i="1" s="1"/>
  <c r="C488" i="1"/>
  <c r="E488" i="1" s="1"/>
  <c r="C489" i="1"/>
  <c r="E489" i="1" s="1"/>
  <c r="C492" i="1"/>
  <c r="E492" i="1" s="1"/>
  <c r="C493" i="1"/>
  <c r="E493" i="1" s="1"/>
  <c r="C498" i="1"/>
  <c r="E498" i="1" s="1"/>
  <c r="C509" i="1"/>
  <c r="E509" i="1" s="1"/>
  <c r="C512" i="1"/>
  <c r="E512" i="1" s="1"/>
  <c r="C297" i="1"/>
  <c r="E297" i="1" s="1"/>
  <c r="C317" i="1"/>
  <c r="E317" i="1" s="1"/>
  <c r="C332" i="1"/>
  <c r="E332" i="1" s="1"/>
  <c r="C354" i="1"/>
  <c r="E354" i="1" s="1"/>
  <c r="C368" i="1"/>
  <c r="E368" i="1" s="1"/>
  <c r="C407" i="1"/>
  <c r="E407" i="1" s="1"/>
  <c r="C454" i="1"/>
  <c r="E454" i="1" s="1"/>
  <c r="C464" i="1"/>
  <c r="E464" i="1" s="1"/>
  <c r="C470" i="1"/>
  <c r="E470" i="1" s="1"/>
  <c r="C487" i="1"/>
  <c r="E487" i="1" s="1"/>
  <c r="C491" i="1"/>
  <c r="E491" i="1" s="1"/>
  <c r="C497" i="1"/>
  <c r="E497" i="1" s="1"/>
  <c r="C501" i="1"/>
  <c r="E501" i="1" s="1"/>
  <c r="C504" i="1"/>
  <c r="E504" i="1" s="1"/>
  <c r="C508" i="1"/>
  <c r="E508" i="1" s="1"/>
  <c r="C511" i="1"/>
  <c r="E511" i="1" s="1"/>
  <c r="C270" i="1"/>
  <c r="E270" i="1" s="1"/>
  <c r="C271" i="1"/>
  <c r="E271" i="1" s="1"/>
  <c r="C275" i="1"/>
  <c r="E275" i="1" s="1"/>
  <c r="C289" i="1"/>
  <c r="E289" i="1" s="1"/>
  <c r="C303" i="1"/>
  <c r="E303" i="1" s="1"/>
  <c r="C313" i="1"/>
  <c r="E313" i="1" s="1"/>
  <c r="C357" i="1"/>
  <c r="E357" i="1" s="1"/>
  <c r="C367" i="1"/>
  <c r="E367" i="1" s="1"/>
  <c r="C383" i="1"/>
  <c r="E383" i="1" s="1"/>
  <c r="C386" i="1"/>
  <c r="E386" i="1" s="1"/>
  <c r="C390" i="1"/>
  <c r="E390" i="1" s="1"/>
  <c r="C397" i="1"/>
  <c r="E397" i="1" s="1"/>
  <c r="C405" i="1"/>
  <c r="E405" i="1" s="1"/>
  <c r="C419" i="1"/>
  <c r="E419" i="1" s="1"/>
  <c r="C459" i="1"/>
  <c r="E459" i="1" s="1"/>
  <c r="C468" i="1"/>
  <c r="E468" i="1" s="1"/>
  <c r="C484" i="1"/>
  <c r="E484" i="1" s="1"/>
  <c r="C486" i="1"/>
  <c r="E486" i="1" s="1"/>
  <c r="C490" i="1"/>
  <c r="E490" i="1" s="1"/>
  <c r="C494" i="1"/>
  <c r="E494" i="1" s="1"/>
  <c r="C495" i="1"/>
  <c r="E495" i="1" s="1"/>
  <c r="C503" i="1"/>
  <c r="E503" i="1" s="1"/>
  <c r="C506" i="1"/>
  <c r="E506" i="1" s="1"/>
  <c r="C507" i="1"/>
  <c r="E507" i="1" s="1"/>
  <c r="C510" i="1"/>
  <c r="E510" i="1" s="1"/>
  <c r="C269" i="1"/>
  <c r="E269" i="1" s="1"/>
  <c r="C292" i="1"/>
  <c r="E292" i="1" s="1"/>
  <c r="C341" i="1"/>
  <c r="E341" i="1" s="1"/>
  <c r="C344" i="1"/>
  <c r="E344" i="1" s="1"/>
  <c r="C363" i="1"/>
  <c r="E363" i="1" s="1"/>
  <c r="C370" i="1"/>
  <c r="E370" i="1" s="1"/>
  <c r="C375" i="1"/>
  <c r="E375" i="1" s="1"/>
  <c r="C381" i="1"/>
  <c r="E381" i="1" s="1"/>
  <c r="C422" i="1"/>
  <c r="E422" i="1" s="1"/>
  <c r="C425" i="1"/>
  <c r="E425" i="1" s="1"/>
  <c r="C476" i="1"/>
  <c r="E476" i="1" s="1"/>
  <c r="C496" i="1"/>
  <c r="E496" i="1" s="1"/>
  <c r="C499" i="1"/>
  <c r="E499" i="1" s="1"/>
  <c r="C500" i="1"/>
  <c r="E500" i="1" s="1"/>
  <c r="C502" i="1"/>
  <c r="E502" i="1" s="1"/>
  <c r="C505" i="1"/>
  <c r="E505" i="1" s="1"/>
  <c r="C12" i="1"/>
  <c r="E12" i="1" s="1"/>
  <c r="I7" i="1" l="1"/>
  <c r="H7" i="1"/>
  <c r="G7" i="1"/>
  <c r="J7" i="1"/>
  <c r="H284" i="1" l="1"/>
  <c r="H427" i="1"/>
  <c r="H278" i="1"/>
  <c r="H422" i="1"/>
  <c r="H382" i="1"/>
  <c r="H320" i="1"/>
  <c r="H393" i="1"/>
  <c r="H377" i="1"/>
  <c r="H494" i="1"/>
  <c r="H448" i="1"/>
  <c r="H396" i="1"/>
  <c r="H288" i="1"/>
  <c r="H500" i="1"/>
  <c r="H375" i="1"/>
  <c r="H355" i="1"/>
  <c r="H329" i="1"/>
  <c r="H291" i="1"/>
  <c r="H481" i="1"/>
  <c r="H305" i="1"/>
  <c r="H442" i="1"/>
  <c r="H423" i="1"/>
  <c r="H316" i="1"/>
  <c r="H405" i="1"/>
  <c r="H369" i="1"/>
  <c r="H327" i="1"/>
  <c r="H460" i="1"/>
  <c r="H333" i="1"/>
  <c r="H512" i="1"/>
  <c r="H432" i="1"/>
  <c r="H391" i="1"/>
  <c r="H343" i="1"/>
  <c r="H325" i="1"/>
  <c r="H270" i="1"/>
  <c r="H330" i="1"/>
  <c r="H335" i="1"/>
  <c r="H398" i="1"/>
  <c r="H468" i="1"/>
  <c r="H401" i="1"/>
  <c r="H488" i="1"/>
  <c r="H464" i="1"/>
  <c r="H417" i="1"/>
  <c r="H385" i="1"/>
  <c r="H365" i="1"/>
  <c r="H341" i="1"/>
  <c r="H296" i="1"/>
  <c r="H456" i="1"/>
  <c r="H440" i="1"/>
  <c r="H384" i="1"/>
  <c r="H295" i="1"/>
  <c r="H508" i="1"/>
  <c r="H387" i="1"/>
  <c r="H339" i="1"/>
  <c r="H506" i="1"/>
  <c r="H465" i="1"/>
  <c r="H441" i="1"/>
  <c r="H413" i="1"/>
  <c r="H397" i="1"/>
  <c r="H361" i="1"/>
  <c r="H337" i="1"/>
  <c r="H319" i="1"/>
  <c r="H497" i="1"/>
  <c r="H452" i="1"/>
  <c r="H416" i="1"/>
  <c r="H311" i="1"/>
  <c r="H292" i="1"/>
  <c r="H359" i="1"/>
  <c r="H294" i="1"/>
  <c r="H484" i="1"/>
  <c r="H428" i="1"/>
  <c r="H371" i="1"/>
  <c r="H436" i="1"/>
  <c r="H492" i="1"/>
  <c r="H476" i="1"/>
  <c r="H328" i="1"/>
  <c r="H482" i="1"/>
  <c r="H340" i="1"/>
  <c r="H283" i="1"/>
  <c r="H351" i="1"/>
  <c r="H489" i="1"/>
  <c r="H473" i="1"/>
  <c r="H449" i="1"/>
  <c r="H378" i="1"/>
  <c r="H268" i="1"/>
  <c r="H458" i="1"/>
  <c r="H433" i="1"/>
  <c r="H317" i="1"/>
  <c r="H496" i="1"/>
  <c r="H479" i="1"/>
  <c r="H470" i="1"/>
  <c r="H503" i="1"/>
  <c r="H478" i="1"/>
  <c r="H475" i="1"/>
  <c r="H429" i="1"/>
  <c r="H421" i="1"/>
  <c r="H389" i="1"/>
  <c r="H454" i="1"/>
  <c r="H445" i="1"/>
  <c r="H426" i="1"/>
  <c r="H350" i="1"/>
  <c r="H380" i="1"/>
  <c r="H466" i="1"/>
  <c r="H439" i="1"/>
  <c r="H392" i="1"/>
  <c r="H310" i="1"/>
  <c r="H431" i="1"/>
  <c r="H267" i="1"/>
  <c r="H457" i="1"/>
  <c r="H400" i="1"/>
  <c r="H368" i="1"/>
  <c r="H276" i="1"/>
  <c r="H504" i="1"/>
  <c r="H510" i="1"/>
  <c r="H501" i="1"/>
  <c r="H480" i="1"/>
  <c r="H462" i="1"/>
  <c r="H467" i="1"/>
  <c r="H364" i="1"/>
  <c r="H323" i="1"/>
  <c r="H455" i="1"/>
  <c r="H324" i="1"/>
  <c r="H453" i="1"/>
  <c r="H373" i="1"/>
  <c r="H420" i="1"/>
  <c r="H308" i="1"/>
  <c r="H286" i="1"/>
  <c r="H354" i="1"/>
  <c r="H346" i="1"/>
  <c r="H275" i="1"/>
  <c r="H463" i="1"/>
  <c r="H491" i="1"/>
  <c r="H471" i="1"/>
  <c r="H461" i="1"/>
  <c r="H477" i="1"/>
  <c r="H499" i="1"/>
  <c r="H472" i="1"/>
  <c r="H376" i="1"/>
  <c r="H394" i="1"/>
  <c r="H362" i="1"/>
  <c r="H444" i="1"/>
  <c r="H409" i="1"/>
  <c r="H366" i="1"/>
  <c r="H342" i="1"/>
  <c r="H307" i="1"/>
  <c r="H388" i="1"/>
  <c r="H322" i="1"/>
  <c r="H474" i="1"/>
  <c r="H450" i="1"/>
  <c r="H495" i="1"/>
  <c r="H434" i="1"/>
  <c r="H360" i="1"/>
  <c r="H485" i="1"/>
  <c r="H487" i="1"/>
  <c r="H469" i="1"/>
  <c r="H483" i="1"/>
  <c r="H459" i="1"/>
  <c r="H451" i="1"/>
  <c r="H443" i="1"/>
  <c r="H435" i="1"/>
  <c r="H430" i="1"/>
  <c r="H381" i="1"/>
  <c r="H347" i="1"/>
  <c r="H446" i="1"/>
  <c r="H437" i="1"/>
  <c r="H447" i="1"/>
  <c r="H438" i="1"/>
  <c r="H338" i="1"/>
  <c r="H287" i="1"/>
  <c r="H279" i="1"/>
  <c r="H272" i="1"/>
  <c r="H264" i="1"/>
  <c r="H269" i="1"/>
  <c r="H281" i="1"/>
  <c r="H493" i="1"/>
  <c r="H511" i="1"/>
  <c r="H326" i="1"/>
  <c r="H282" i="1"/>
  <c r="H271" i="1"/>
  <c r="H263" i="1"/>
  <c r="H334" i="1"/>
  <c r="H277" i="1"/>
  <c r="H273" i="1"/>
  <c r="H502" i="1"/>
  <c r="H509" i="1"/>
  <c r="H505" i="1"/>
  <c r="H331" i="1"/>
  <c r="H318" i="1"/>
  <c r="H302" i="1"/>
  <c r="H290" i="1"/>
  <c r="H274" i="1"/>
  <c r="H266" i="1"/>
  <c r="H372" i="1"/>
  <c r="H313" i="1"/>
  <c r="H306" i="1"/>
  <c r="H285" i="1"/>
  <c r="H297" i="1"/>
  <c r="H265" i="1"/>
  <c r="H498" i="1"/>
  <c r="H424" i="1"/>
  <c r="H408" i="1"/>
  <c r="H419" i="1"/>
  <c r="H404" i="1"/>
  <c r="H383" i="1"/>
  <c r="H374" i="1"/>
  <c r="H411" i="1"/>
  <c r="H386" i="1"/>
  <c r="H344" i="1"/>
  <c r="H301" i="1"/>
  <c r="H304" i="1"/>
  <c r="H321" i="1"/>
  <c r="H315" i="1"/>
  <c r="H309" i="1"/>
  <c r="H298" i="1"/>
  <c r="H280" i="1"/>
  <c r="H312" i="1"/>
  <c r="H293" i="1"/>
  <c r="H314" i="1"/>
  <c r="H289" i="1"/>
  <c r="H490" i="1"/>
  <c r="H486" i="1"/>
  <c r="H415" i="1"/>
  <c r="H418" i="1"/>
  <c r="H412" i="1"/>
  <c r="H352" i="1"/>
  <c r="H410" i="1"/>
  <c r="H403" i="1"/>
  <c r="H379" i="1"/>
  <c r="H348" i="1"/>
  <c r="H336" i="1"/>
  <c r="H303" i="1"/>
  <c r="H357" i="1"/>
  <c r="H332" i="1"/>
  <c r="H425" i="1"/>
  <c r="H399" i="1"/>
  <c r="H367" i="1"/>
  <c r="H414" i="1"/>
  <c r="H402" i="1"/>
  <c r="H370" i="1"/>
  <c r="H406" i="1"/>
  <c r="H353" i="1"/>
  <c r="H507" i="1"/>
  <c r="H358" i="1"/>
  <c r="H407" i="1"/>
  <c r="H395" i="1"/>
  <c r="H363" i="1"/>
  <c r="H349" i="1"/>
  <c r="H390" i="1"/>
  <c r="H356" i="1"/>
  <c r="H299" i="1"/>
  <c r="H300" i="1"/>
  <c r="H345" i="1"/>
  <c r="I278" i="1"/>
  <c r="I310" i="1"/>
  <c r="I335" i="1"/>
  <c r="I281" i="1"/>
  <c r="I436" i="1"/>
  <c r="I298" i="1"/>
  <c r="I427" i="1"/>
  <c r="I460" i="1"/>
  <c r="I293" i="1"/>
  <c r="I495" i="1"/>
  <c r="I499" i="1"/>
  <c r="I454" i="1"/>
  <c r="I438" i="1"/>
  <c r="I283" i="1"/>
  <c r="I498" i="1"/>
  <c r="I479" i="1"/>
  <c r="I457" i="1"/>
  <c r="I441" i="1"/>
  <c r="I357" i="1"/>
  <c r="I276" i="1"/>
  <c r="I466" i="1"/>
  <c r="I429" i="1"/>
  <c r="I412" i="1"/>
  <c r="I376" i="1"/>
  <c r="I263" i="1"/>
  <c r="I481" i="1"/>
  <c r="I415" i="1"/>
  <c r="I399" i="1"/>
  <c r="I303" i="1"/>
  <c r="I476" i="1"/>
  <c r="I468" i="1"/>
  <c r="I400" i="1"/>
  <c r="I360" i="1"/>
  <c r="I512" i="1"/>
  <c r="I450" i="1"/>
  <c r="I414" i="1"/>
  <c r="I350" i="1"/>
  <c r="I280" i="1"/>
  <c r="I453" i="1"/>
  <c r="I437" i="1"/>
  <c r="I272" i="1"/>
  <c r="I486" i="1"/>
  <c r="I424" i="1"/>
  <c r="I408" i="1"/>
  <c r="I348" i="1"/>
  <c r="I304" i="1"/>
  <c r="I275" i="1"/>
  <c r="I473" i="1"/>
  <c r="I371" i="1"/>
  <c r="I300" i="1"/>
  <c r="I287" i="1"/>
  <c r="I484" i="1"/>
  <c r="I301" i="1"/>
  <c r="I294" i="1"/>
  <c r="I401" i="1"/>
  <c r="I351" i="1"/>
  <c r="I446" i="1"/>
  <c r="I410" i="1"/>
  <c r="I331" i="1"/>
  <c r="I510" i="1"/>
  <c r="I487" i="1"/>
  <c r="I471" i="1"/>
  <c r="I449" i="1"/>
  <c r="I434" i="1"/>
  <c r="I323" i="1"/>
  <c r="I268" i="1"/>
  <c r="I482" i="1"/>
  <c r="I420" i="1"/>
  <c r="I344" i="1"/>
  <c r="I271" i="1"/>
  <c r="I465" i="1"/>
  <c r="I428" i="1"/>
  <c r="I367" i="1"/>
  <c r="I284" i="1"/>
  <c r="I483" i="1"/>
  <c r="I373" i="1"/>
  <c r="I423" i="1"/>
  <c r="I385" i="1"/>
  <c r="I467" i="1"/>
  <c r="I334" i="1"/>
  <c r="I443" i="1"/>
  <c r="I368" i="1"/>
  <c r="I322" i="1"/>
  <c r="I282" i="1"/>
  <c r="I452" i="1"/>
  <c r="I458" i="1"/>
  <c r="I442" i="1"/>
  <c r="I406" i="1"/>
  <c r="I506" i="1"/>
  <c r="I445" i="1"/>
  <c r="I430" i="1"/>
  <c r="I279" i="1"/>
  <c r="I264" i="1"/>
  <c r="I474" i="1"/>
  <c r="I433" i="1"/>
  <c r="I267" i="1"/>
  <c r="I489" i="1"/>
  <c r="I419" i="1"/>
  <c r="I383" i="1"/>
  <c r="I326" i="1"/>
  <c r="I444" i="1"/>
  <c r="I413" i="1"/>
  <c r="I377" i="1"/>
  <c r="I330" i="1"/>
  <c r="I274" i="1"/>
  <c r="I456" i="1"/>
  <c r="I409" i="1"/>
  <c r="I380" i="1"/>
  <c r="I355" i="1"/>
  <c r="I439" i="1"/>
  <c r="I426" i="1"/>
  <c r="I372" i="1"/>
  <c r="I396" i="1"/>
  <c r="I342" i="1"/>
  <c r="I435" i="1"/>
  <c r="I393" i="1"/>
  <c r="I306" i="1"/>
  <c r="I369" i="1"/>
  <c r="I451" i="1"/>
  <c r="I319" i="1"/>
  <c r="I343" i="1"/>
  <c r="I290" i="1"/>
  <c r="I492" i="1"/>
  <c r="I448" i="1"/>
  <c r="I405" i="1"/>
  <c r="I508" i="1"/>
  <c r="I477" i="1"/>
  <c r="I511" i="1"/>
  <c r="I488" i="1"/>
  <c r="I463" i="1"/>
  <c r="I462" i="1"/>
  <c r="I411" i="1"/>
  <c r="I402" i="1"/>
  <c r="I392" i="1"/>
  <c r="I327" i="1"/>
  <c r="I302" i="1"/>
  <c r="I388" i="1"/>
  <c r="I440" i="1"/>
  <c r="I365" i="1"/>
  <c r="I339" i="1"/>
  <c r="I480" i="1"/>
  <c r="I464" i="1"/>
  <c r="I289" i="1"/>
  <c r="I472" i="1"/>
  <c r="I447" i="1"/>
  <c r="I432" i="1"/>
  <c r="I315" i="1"/>
  <c r="I266" i="1"/>
  <c r="I485" i="1"/>
  <c r="I461" i="1"/>
  <c r="I469" i="1"/>
  <c r="I475" i="1"/>
  <c r="I404" i="1"/>
  <c r="I384" i="1"/>
  <c r="I364" i="1"/>
  <c r="I425" i="1"/>
  <c r="I311" i="1"/>
  <c r="I273" i="1"/>
  <c r="I417" i="1"/>
  <c r="I347" i="1"/>
  <c r="I286" i="1"/>
  <c r="I459" i="1"/>
  <c r="I503" i="1"/>
  <c r="I333" i="1"/>
  <c r="I277" i="1"/>
  <c r="I338" i="1"/>
  <c r="I314" i="1"/>
  <c r="I265" i="1"/>
  <c r="I496" i="1"/>
  <c r="I431" i="1"/>
  <c r="I500" i="1"/>
  <c r="I307" i="1"/>
  <c r="I270" i="1"/>
  <c r="I455" i="1"/>
  <c r="I297" i="1"/>
  <c r="I329" i="1"/>
  <c r="I403" i="1"/>
  <c r="I354" i="1"/>
  <c r="I305" i="1"/>
  <c r="I269" i="1"/>
  <c r="I387" i="1"/>
  <c r="I345" i="1"/>
  <c r="I318" i="1"/>
  <c r="I285" i="1"/>
  <c r="I504" i="1"/>
  <c r="I491" i="1"/>
  <c r="I470" i="1"/>
  <c r="I507" i="1"/>
  <c r="I478" i="1"/>
  <c r="I389" i="1"/>
  <c r="I397" i="1"/>
  <c r="I361" i="1"/>
  <c r="I317" i="1"/>
  <c r="I502" i="1"/>
  <c r="I493" i="1"/>
  <c r="I313" i="1"/>
  <c r="I296" i="1"/>
  <c r="I309" i="1"/>
  <c r="I505" i="1"/>
  <c r="I490" i="1"/>
  <c r="I407" i="1"/>
  <c r="I321" i="1"/>
  <c r="I509" i="1"/>
  <c r="I501" i="1"/>
  <c r="I494" i="1"/>
  <c r="I418" i="1"/>
  <c r="I398" i="1"/>
  <c r="I379" i="1"/>
  <c r="I394" i="1"/>
  <c r="I362" i="1"/>
  <c r="I353" i="1"/>
  <c r="I336" i="1"/>
  <c r="I312" i="1"/>
  <c r="I288" i="1"/>
  <c r="I299" i="1"/>
  <c r="I381" i="1"/>
  <c r="I346" i="1"/>
  <c r="I497" i="1"/>
  <c r="I422" i="1"/>
  <c r="I421" i="1"/>
  <c r="I390" i="1"/>
  <c r="I386" i="1"/>
  <c r="I358" i="1"/>
  <c r="I382" i="1"/>
  <c r="I375" i="1"/>
  <c r="I356" i="1"/>
  <c r="I341" i="1"/>
  <c r="I325" i="1"/>
  <c r="I291" i="1"/>
  <c r="I292" i="1"/>
  <c r="I328" i="1"/>
  <c r="I332" i="1"/>
  <c r="I374" i="1"/>
  <c r="I370" i="1"/>
  <c r="I349" i="1"/>
  <c r="I391" i="1"/>
  <c r="I378" i="1"/>
  <c r="I359" i="1"/>
  <c r="I324" i="1"/>
  <c r="I320" i="1"/>
  <c r="I295" i="1"/>
  <c r="I352" i="1"/>
  <c r="I308" i="1"/>
  <c r="I366" i="1"/>
  <c r="I337" i="1"/>
  <c r="I416" i="1"/>
  <c r="I316" i="1"/>
  <c r="I395" i="1"/>
  <c r="I363" i="1"/>
  <c r="I340" i="1"/>
  <c r="J278" i="1"/>
  <c r="J315" i="1"/>
  <c r="J330" i="1"/>
  <c r="J427" i="1"/>
  <c r="J460" i="1"/>
  <c r="J402" i="1"/>
  <c r="J356" i="1"/>
  <c r="J484" i="1"/>
  <c r="J377" i="1"/>
  <c r="J396" i="1"/>
  <c r="J499" i="1"/>
  <c r="J355" i="1"/>
  <c r="J500" i="1"/>
  <c r="J472" i="1"/>
  <c r="J443" i="1"/>
  <c r="J365" i="1"/>
  <c r="J269" i="1"/>
  <c r="J483" i="1"/>
  <c r="J385" i="1"/>
  <c r="J444" i="1"/>
  <c r="J467" i="1"/>
  <c r="J428" i="1"/>
  <c r="J342" i="1"/>
  <c r="J327" i="1"/>
  <c r="J293" i="1"/>
  <c r="J339" i="1"/>
  <c r="J348" i="1"/>
  <c r="J492" i="1"/>
  <c r="J417" i="1"/>
  <c r="J389" i="1"/>
  <c r="J306" i="1"/>
  <c r="J488" i="1"/>
  <c r="J380" i="1"/>
  <c r="J307" i="1"/>
  <c r="J335" i="1"/>
  <c r="J468" i="1"/>
  <c r="J334" i="1"/>
  <c r="J451" i="1"/>
  <c r="J424" i="1"/>
  <c r="J319" i="1"/>
  <c r="J302" i="1"/>
  <c r="J459" i="1"/>
  <c r="J397" i="1"/>
  <c r="J435" i="1"/>
  <c r="J294" i="1"/>
  <c r="J476" i="1"/>
  <c r="J318" i="1"/>
  <c r="J512" i="1"/>
  <c r="J495" i="1"/>
  <c r="J464" i="1"/>
  <c r="J400" i="1"/>
  <c r="J368" i="1"/>
  <c r="J351" i="1"/>
  <c r="J344" i="1"/>
  <c r="J326" i="1"/>
  <c r="J491" i="1"/>
  <c r="J504" i="1"/>
  <c r="J432" i="1"/>
  <c r="J401" i="1"/>
  <c r="J364" i="1"/>
  <c r="J361" i="1"/>
  <c r="J285" i="1"/>
  <c r="J338" i="1"/>
  <c r="J290" i="1"/>
  <c r="J270" i="1"/>
  <c r="J347" i="1"/>
  <c r="J322" i="1"/>
  <c r="J511" i="1"/>
  <c r="J455" i="1"/>
  <c r="J447" i="1"/>
  <c r="J439" i="1"/>
  <c r="J431" i="1"/>
  <c r="J409" i="1"/>
  <c r="J405" i="1"/>
  <c r="J381" i="1"/>
  <c r="J410" i="1"/>
  <c r="J448" i="1"/>
  <c r="J298" i="1"/>
  <c r="J277" i="1"/>
  <c r="J436" i="1"/>
  <c r="J384" i="1"/>
  <c r="J282" i="1"/>
  <c r="J480" i="1"/>
  <c r="J452" i="1"/>
  <c r="J360" i="1"/>
  <c r="J266" i="1"/>
  <c r="J456" i="1"/>
  <c r="J423" i="1"/>
  <c r="J392" i="1"/>
  <c r="J286" i="1"/>
  <c r="J507" i="1"/>
  <c r="J496" i="1"/>
  <c r="J479" i="1"/>
  <c r="J414" i="1"/>
  <c r="J393" i="1"/>
  <c r="J440" i="1"/>
  <c r="J413" i="1"/>
  <c r="J388" i="1"/>
  <c r="J420" i="1"/>
  <c r="J372" i="1"/>
  <c r="J373" i="1"/>
  <c r="J475" i="1"/>
  <c r="J487" i="1"/>
  <c r="J310" i="1"/>
  <c r="J274" i="1"/>
  <c r="J463" i="1"/>
  <c r="J503" i="1"/>
  <c r="J471" i="1"/>
  <c r="J508" i="1"/>
  <c r="J376" i="1"/>
  <c r="J343" i="1"/>
  <c r="J323" i="1"/>
  <c r="J369" i="1"/>
  <c r="J419" i="1"/>
  <c r="J406" i="1"/>
  <c r="J331" i="1"/>
  <c r="J311" i="1"/>
  <c r="J301" i="1"/>
  <c r="J289" i="1"/>
  <c r="J502" i="1"/>
  <c r="J509" i="1"/>
  <c r="J501" i="1"/>
  <c r="J485" i="1"/>
  <c r="J469" i="1"/>
  <c r="J303" i="1"/>
  <c r="J314" i="1"/>
  <c r="J297" i="1"/>
  <c r="J265" i="1"/>
  <c r="J497" i="1"/>
  <c r="J489" i="1"/>
  <c r="J473" i="1"/>
  <c r="J273" i="1"/>
  <c r="J498" i="1"/>
  <c r="J494" i="1"/>
  <c r="J493" i="1"/>
  <c r="J477" i="1"/>
  <c r="J461" i="1"/>
  <c r="J445" i="1"/>
  <c r="J429" i="1"/>
  <c r="J421" i="1"/>
  <c r="J415" i="1"/>
  <c r="J425" i="1"/>
  <c r="J359" i="1"/>
  <c r="J357" i="1"/>
  <c r="J378" i="1"/>
  <c r="J371" i="1"/>
  <c r="J328" i="1"/>
  <c r="J333" i="1"/>
  <c r="J329" i="1"/>
  <c r="J316" i="1"/>
  <c r="J312" i="1"/>
  <c r="J292" i="1"/>
  <c r="J295" i="1"/>
  <c r="J279" i="1"/>
  <c r="J263" i="1"/>
  <c r="J281" i="1"/>
  <c r="J505" i="1"/>
  <c r="J490" i="1"/>
  <c r="J510" i="1"/>
  <c r="J506" i="1"/>
  <c r="J481" i="1"/>
  <c r="J465" i="1"/>
  <c r="J449" i="1"/>
  <c r="J433" i="1"/>
  <c r="J482" i="1"/>
  <c r="J474" i="1"/>
  <c r="J466" i="1"/>
  <c r="J458" i="1"/>
  <c r="J450" i="1"/>
  <c r="J442" i="1"/>
  <c r="J434" i="1"/>
  <c r="J426" i="1"/>
  <c r="J416" i="1"/>
  <c r="J408" i="1"/>
  <c r="J404" i="1"/>
  <c r="J383" i="1"/>
  <c r="J374" i="1"/>
  <c r="J379" i="1"/>
  <c r="J370" i="1"/>
  <c r="J353" i="1"/>
  <c r="J349" i="1"/>
  <c r="J411" i="1"/>
  <c r="J391" i="1"/>
  <c r="J366" i="1"/>
  <c r="J352" i="1"/>
  <c r="J346" i="1"/>
  <c r="J340" i="1"/>
  <c r="J324" i="1"/>
  <c r="J320" i="1"/>
  <c r="J341" i="1"/>
  <c r="J332" i="1"/>
  <c r="J321" i="1"/>
  <c r="J309" i="1"/>
  <c r="J296" i="1"/>
  <c r="J283" i="1"/>
  <c r="J267" i="1"/>
  <c r="J453" i="1"/>
  <c r="J454" i="1"/>
  <c r="J367" i="1"/>
  <c r="J313" i="1"/>
  <c r="J284" i="1"/>
  <c r="J462" i="1"/>
  <c r="J430" i="1"/>
  <c r="J418" i="1"/>
  <c r="J422" i="1"/>
  <c r="J412" i="1"/>
  <c r="J304" i="1"/>
  <c r="J268" i="1"/>
  <c r="J457" i="1"/>
  <c r="J441" i="1"/>
  <c r="J470" i="1"/>
  <c r="J438" i="1"/>
  <c r="J390" i="1"/>
  <c r="J386" i="1"/>
  <c r="J358" i="1"/>
  <c r="J382" i="1"/>
  <c r="J354" i="1"/>
  <c r="J308" i="1"/>
  <c r="J291" i="1"/>
  <c r="J305" i="1"/>
  <c r="J275" i="1"/>
  <c r="J398" i="1"/>
  <c r="J375" i="1"/>
  <c r="J387" i="1"/>
  <c r="J287" i="1"/>
  <c r="J403" i="1"/>
  <c r="J394" i="1"/>
  <c r="J362" i="1"/>
  <c r="J345" i="1"/>
  <c r="J276" i="1"/>
  <c r="J478" i="1"/>
  <c r="J446" i="1"/>
  <c r="J407" i="1"/>
  <c r="J337" i="1"/>
  <c r="J350" i="1"/>
  <c r="J336" i="1"/>
  <c r="J325" i="1"/>
  <c r="J300" i="1"/>
  <c r="J317" i="1"/>
  <c r="J280" i="1"/>
  <c r="J272" i="1"/>
  <c r="J264" i="1"/>
  <c r="J437" i="1"/>
  <c r="J486" i="1"/>
  <c r="J399" i="1"/>
  <c r="J395" i="1"/>
  <c r="J363" i="1"/>
  <c r="J299" i="1"/>
  <c r="J271" i="1"/>
  <c r="J288" i="1"/>
  <c r="G300" i="1"/>
  <c r="G278" i="1"/>
  <c r="G472" i="1"/>
  <c r="G354" i="1"/>
  <c r="G338" i="1"/>
  <c r="G302" i="1"/>
  <c r="G269" i="1"/>
  <c r="G425" i="1"/>
  <c r="G409" i="1"/>
  <c r="G334" i="1"/>
  <c r="G312" i="1"/>
  <c r="G289" i="1"/>
  <c r="G509" i="1"/>
  <c r="G336" i="1"/>
  <c r="G322" i="1"/>
  <c r="G308" i="1"/>
  <c r="G455" i="1"/>
  <c r="G439" i="1"/>
  <c r="K439" i="1" s="1"/>
  <c r="L439" i="1" s="1"/>
  <c r="M439" i="1" s="1"/>
  <c r="G274" i="1"/>
  <c r="G508" i="1"/>
  <c r="G492" i="1"/>
  <c r="G468" i="1"/>
  <c r="G435" i="1"/>
  <c r="G398" i="1"/>
  <c r="G378" i="1"/>
  <c r="G335" i="1"/>
  <c r="G299" i="1"/>
  <c r="G265" i="1"/>
  <c r="G495" i="1"/>
  <c r="G475" i="1"/>
  <c r="G421" i="1"/>
  <c r="G389" i="1"/>
  <c r="G345" i="1"/>
  <c r="G301" i="1"/>
  <c r="G285" i="1"/>
  <c r="G505" i="1"/>
  <c r="G444" i="1"/>
  <c r="G392" i="1"/>
  <c r="G372" i="1"/>
  <c r="G318" i="1"/>
  <c r="G496" i="1"/>
  <c r="G451" i="1"/>
  <c r="G411" i="1"/>
  <c r="G497" i="1"/>
  <c r="G512" i="1"/>
  <c r="G431" i="1"/>
  <c r="G394" i="1"/>
  <c r="G370" i="1"/>
  <c r="G346" i="1"/>
  <c r="G310" i="1"/>
  <c r="K310" i="1" s="1"/>
  <c r="L310" i="1" s="1"/>
  <c r="M310" i="1" s="1"/>
  <c r="G297" i="1"/>
  <c r="G277" i="1"/>
  <c r="G401" i="1"/>
  <c r="G282" i="1"/>
  <c r="G501" i="1"/>
  <c r="G404" i="1"/>
  <c r="G368" i="1"/>
  <c r="G330" i="1"/>
  <c r="G315" i="1"/>
  <c r="G493" i="1"/>
  <c r="G447" i="1"/>
  <c r="G407" i="1"/>
  <c r="G314" i="1"/>
  <c r="G298" i="1"/>
  <c r="G266" i="1"/>
  <c r="G427" i="1"/>
  <c r="G385" i="1"/>
  <c r="G460" i="1"/>
  <c r="G286" i="1"/>
  <c r="G428" i="1"/>
  <c r="G500" i="1"/>
  <c r="K500" i="1" s="1"/>
  <c r="L500" i="1" s="1"/>
  <c r="M500" i="1" s="1"/>
  <c r="G465" i="1"/>
  <c r="G402" i="1"/>
  <c r="G373" i="1"/>
  <c r="G484" i="1"/>
  <c r="G426" i="1"/>
  <c r="G386" i="1"/>
  <c r="G366" i="1"/>
  <c r="G342" i="1"/>
  <c r="G328" i="1"/>
  <c r="G306" i="1"/>
  <c r="G290" i="1"/>
  <c r="K290" i="1" s="1"/>
  <c r="L290" i="1" s="1"/>
  <c r="M290" i="1" s="1"/>
  <c r="G273" i="1"/>
  <c r="G483" i="1"/>
  <c r="G467" i="1"/>
  <c r="G381" i="1"/>
  <c r="G293" i="1"/>
  <c r="G400" i="1"/>
  <c r="G380" i="1"/>
  <c r="G360" i="1"/>
  <c r="G340" i="1"/>
  <c r="G326" i="1"/>
  <c r="G504" i="1"/>
  <c r="G459" i="1"/>
  <c r="G443" i="1"/>
  <c r="G403" i="1"/>
  <c r="G332" i="1"/>
  <c r="G307" i="1"/>
  <c r="G281" i="1"/>
  <c r="G377" i="1"/>
  <c r="G291" i="1"/>
  <c r="G481" i="1"/>
  <c r="G275" i="1"/>
  <c r="G294" i="1"/>
  <c r="G441" i="1"/>
  <c r="G393" i="1"/>
  <c r="G473" i="1"/>
  <c r="G267" i="1"/>
  <c r="G463" i="1"/>
  <c r="G499" i="1"/>
  <c r="G456" i="1"/>
  <c r="G448" i="1"/>
  <c r="G440" i="1"/>
  <c r="G432" i="1"/>
  <c r="G405" i="1"/>
  <c r="G376" i="1"/>
  <c r="G343" i="1"/>
  <c r="K343" i="1" s="1"/>
  <c r="L343" i="1" s="1"/>
  <c r="M343" i="1" s="1"/>
  <c r="G323" i="1"/>
  <c r="K323" i="1" s="1"/>
  <c r="L323" i="1" s="1"/>
  <c r="M323" i="1" s="1"/>
  <c r="G369" i="1"/>
  <c r="G324" i="1"/>
  <c r="G331" i="1"/>
  <c r="G433" i="1"/>
  <c r="G476" i="1"/>
  <c r="G355" i="1"/>
  <c r="G365" i="1"/>
  <c r="G339" i="1"/>
  <c r="G489" i="1"/>
  <c r="G471" i="1"/>
  <c r="G511" i="1"/>
  <c r="G477" i="1"/>
  <c r="G479" i="1"/>
  <c r="G388" i="1"/>
  <c r="G362" i="1"/>
  <c r="G361" i="1"/>
  <c r="G423" i="1"/>
  <c r="G457" i="1"/>
  <c r="G488" i="1"/>
  <c r="G485" i="1"/>
  <c r="K485" i="1" s="1"/>
  <c r="L485" i="1" s="1"/>
  <c r="M485" i="1" s="1"/>
  <c r="G503" i="1"/>
  <c r="G507" i="1"/>
  <c r="G480" i="1"/>
  <c r="K480" i="1" s="1"/>
  <c r="L480" i="1" s="1"/>
  <c r="M480" i="1" s="1"/>
  <c r="G469" i="1"/>
  <c r="G464" i="1"/>
  <c r="G453" i="1"/>
  <c r="G445" i="1"/>
  <c r="G437" i="1"/>
  <c r="G397" i="1"/>
  <c r="G382" i="1"/>
  <c r="G436" i="1"/>
  <c r="G270" i="1"/>
  <c r="G452" i="1"/>
  <c r="G283" i="1"/>
  <c r="G351" i="1"/>
  <c r="G319" i="1"/>
  <c r="G449" i="1"/>
  <c r="G417" i="1"/>
  <c r="G327" i="1"/>
  <c r="G491" i="1"/>
  <c r="K491" i="1" s="1"/>
  <c r="L491" i="1" s="1"/>
  <c r="M491" i="1" s="1"/>
  <c r="G461" i="1"/>
  <c r="G487" i="1"/>
  <c r="G413" i="1"/>
  <c r="G406" i="1"/>
  <c r="G396" i="1"/>
  <c r="G364" i="1"/>
  <c r="G429" i="1"/>
  <c r="G304" i="1"/>
  <c r="K304" i="1" s="1"/>
  <c r="L304" i="1" s="1"/>
  <c r="M304" i="1" s="1"/>
  <c r="G279" i="1"/>
  <c r="G490" i="1"/>
  <c r="K490" i="1" s="1"/>
  <c r="L490" i="1" s="1"/>
  <c r="M490" i="1" s="1"/>
  <c r="G510" i="1"/>
  <c r="G506" i="1"/>
  <c r="G474" i="1"/>
  <c r="G458" i="1"/>
  <c r="G420" i="1"/>
  <c r="G384" i="1"/>
  <c r="G350" i="1"/>
  <c r="G287" i="1"/>
  <c r="G502" i="1"/>
  <c r="G478" i="1"/>
  <c r="K478" i="1" s="1"/>
  <c r="L478" i="1" s="1"/>
  <c r="M478" i="1" s="1"/>
  <c r="G462" i="1"/>
  <c r="G311" i="1"/>
  <c r="G295" i="1"/>
  <c r="G263" i="1"/>
  <c r="K263" i="1" s="1"/>
  <c r="L263" i="1" s="1"/>
  <c r="M263" i="1" s="1"/>
  <c r="G482" i="1"/>
  <c r="G466" i="1"/>
  <c r="G450" i="1"/>
  <c r="G434" i="1"/>
  <c r="G410" i="1"/>
  <c r="G399" i="1"/>
  <c r="G367" i="1"/>
  <c r="G352" i="1"/>
  <c r="G395" i="1"/>
  <c r="G363" i="1"/>
  <c r="G390" i="1"/>
  <c r="G358" i="1"/>
  <c r="G337" i="1"/>
  <c r="G348" i="1"/>
  <c r="G325" i="1"/>
  <c r="G284" i="1"/>
  <c r="G268" i="1"/>
  <c r="G347" i="1"/>
  <c r="G303" i="1"/>
  <c r="G271" i="1"/>
  <c r="G498" i="1"/>
  <c r="K498" i="1" s="1"/>
  <c r="L498" i="1" s="1"/>
  <c r="M498" i="1" s="1"/>
  <c r="G494" i="1"/>
  <c r="G486" i="1"/>
  <c r="G470" i="1"/>
  <c r="G454" i="1"/>
  <c r="G438" i="1"/>
  <c r="G419" i="1"/>
  <c r="G422" i="1"/>
  <c r="G359" i="1"/>
  <c r="G357" i="1"/>
  <c r="G371" i="1"/>
  <c r="G333" i="1"/>
  <c r="G329" i="1"/>
  <c r="G316" i="1"/>
  <c r="G321" i="1"/>
  <c r="G305" i="1"/>
  <c r="G292" i="1"/>
  <c r="G272" i="1"/>
  <c r="G276" i="1"/>
  <c r="G442" i="1"/>
  <c r="G416" i="1"/>
  <c r="G415" i="1"/>
  <c r="G418" i="1"/>
  <c r="G414" i="1"/>
  <c r="G317" i="1"/>
  <c r="G296" i="1"/>
  <c r="G288" i="1"/>
  <c r="G383" i="1"/>
  <c r="G379" i="1"/>
  <c r="G353" i="1"/>
  <c r="G374" i="1"/>
  <c r="G375" i="1"/>
  <c r="K375" i="1" s="1"/>
  <c r="L375" i="1" s="1"/>
  <c r="M375" i="1" s="1"/>
  <c r="G309" i="1"/>
  <c r="G446" i="1"/>
  <c r="G430" i="1"/>
  <c r="G424" i="1"/>
  <c r="G412" i="1"/>
  <c r="G349" i="1"/>
  <c r="G391" i="1"/>
  <c r="G356" i="1"/>
  <c r="K356" i="1" s="1"/>
  <c r="L356" i="1" s="1"/>
  <c r="M356" i="1" s="1"/>
  <c r="G341" i="1"/>
  <c r="G313" i="1"/>
  <c r="G280" i="1"/>
  <c r="G264" i="1"/>
  <c r="G408" i="1"/>
  <c r="G344" i="1"/>
  <c r="G387" i="1"/>
  <c r="G320" i="1"/>
  <c r="I12" i="1"/>
  <c r="G12" i="1"/>
  <c r="H12" i="1"/>
  <c r="F12" i="1"/>
  <c r="F9" i="1"/>
  <c r="K406" i="1" l="1"/>
  <c r="L406" i="1" s="1"/>
  <c r="M406" i="1" s="1"/>
  <c r="K319" i="1"/>
  <c r="L319" i="1" s="1"/>
  <c r="M319" i="1" s="1"/>
  <c r="K437" i="1"/>
  <c r="L437" i="1" s="1"/>
  <c r="M437" i="1" s="1"/>
  <c r="K393" i="1"/>
  <c r="L393" i="1" s="1"/>
  <c r="M393" i="1" s="1"/>
  <c r="K330" i="1"/>
  <c r="L330" i="1" s="1"/>
  <c r="M330" i="1" s="1"/>
  <c r="K367" i="1"/>
  <c r="L367" i="1" s="1"/>
  <c r="M367" i="1" s="1"/>
  <c r="K264" i="1"/>
  <c r="L264" i="1" s="1"/>
  <c r="M264" i="1" s="1"/>
  <c r="K414" i="1"/>
  <c r="L414" i="1" s="1"/>
  <c r="M414" i="1" s="1"/>
  <c r="K459" i="1"/>
  <c r="L459" i="1" s="1"/>
  <c r="M459" i="1" s="1"/>
  <c r="K336" i="1"/>
  <c r="L336" i="1" s="1"/>
  <c r="M336" i="1" s="1"/>
  <c r="K333" i="1"/>
  <c r="L333" i="1" s="1"/>
  <c r="M333" i="1" s="1"/>
  <c r="K339" i="1"/>
  <c r="L339" i="1" s="1"/>
  <c r="M339" i="1" s="1"/>
  <c r="K307" i="1"/>
  <c r="L307" i="1" s="1"/>
  <c r="M307" i="1" s="1"/>
  <c r="K381" i="1"/>
  <c r="L381" i="1" s="1"/>
  <c r="M381" i="1" s="1"/>
  <c r="K282" i="1"/>
  <c r="L282" i="1" s="1"/>
  <c r="M282" i="1" s="1"/>
  <c r="K434" i="1"/>
  <c r="L434" i="1" s="1"/>
  <c r="M434" i="1" s="1"/>
  <c r="K506" i="1"/>
  <c r="L506" i="1" s="1"/>
  <c r="M506" i="1" s="1"/>
  <c r="K432" i="1"/>
  <c r="L432" i="1" s="1"/>
  <c r="M432" i="1" s="1"/>
  <c r="K366" i="1"/>
  <c r="L366" i="1" s="1"/>
  <c r="M366" i="1" s="1"/>
  <c r="K428" i="1"/>
  <c r="L428" i="1" s="1"/>
  <c r="M428" i="1" s="1"/>
  <c r="K431" i="1"/>
  <c r="L431" i="1" s="1"/>
  <c r="M431" i="1" s="1"/>
  <c r="K424" i="1"/>
  <c r="L424" i="1" s="1"/>
  <c r="M424" i="1" s="1"/>
  <c r="K383" i="1"/>
  <c r="L383" i="1" s="1"/>
  <c r="M383" i="1" s="1"/>
  <c r="K442" i="1"/>
  <c r="L442" i="1" s="1"/>
  <c r="M442" i="1" s="1"/>
  <c r="K291" i="1"/>
  <c r="L291" i="1" s="1"/>
  <c r="M291" i="1" s="1"/>
  <c r="K347" i="1"/>
  <c r="L347" i="1" s="1"/>
  <c r="M347" i="1" s="1"/>
  <c r="K320" i="1"/>
  <c r="L320" i="1" s="1"/>
  <c r="M320" i="1" s="1"/>
  <c r="K422" i="1"/>
  <c r="L422" i="1" s="1"/>
  <c r="M422" i="1" s="1"/>
  <c r="K271" i="1"/>
  <c r="L271" i="1" s="1"/>
  <c r="M271" i="1" s="1"/>
  <c r="K358" i="1"/>
  <c r="L358" i="1" s="1"/>
  <c r="M358" i="1" s="1"/>
  <c r="K352" i="1"/>
  <c r="L352" i="1" s="1"/>
  <c r="M352" i="1" s="1"/>
  <c r="K384" i="1"/>
  <c r="L384" i="1" s="1"/>
  <c r="M384" i="1" s="1"/>
  <c r="K270" i="1"/>
  <c r="L270" i="1" s="1"/>
  <c r="M270" i="1" s="1"/>
  <c r="K469" i="1"/>
  <c r="L469" i="1" s="1"/>
  <c r="M469" i="1" s="1"/>
  <c r="K361" i="1"/>
  <c r="L361" i="1" s="1"/>
  <c r="M361" i="1" s="1"/>
  <c r="K477" i="1"/>
  <c r="L477" i="1" s="1"/>
  <c r="M477" i="1" s="1"/>
  <c r="K433" i="1"/>
  <c r="L433" i="1" s="1"/>
  <c r="M433" i="1" s="1"/>
  <c r="K499" i="1"/>
  <c r="L499" i="1" s="1"/>
  <c r="M499" i="1" s="1"/>
  <c r="K481" i="1"/>
  <c r="L481" i="1" s="1"/>
  <c r="M481" i="1" s="1"/>
  <c r="K360" i="1"/>
  <c r="L360" i="1" s="1"/>
  <c r="M360" i="1" s="1"/>
  <c r="K373" i="1"/>
  <c r="L373" i="1" s="1"/>
  <c r="M373" i="1" s="1"/>
  <c r="K427" i="1"/>
  <c r="L427" i="1" s="1"/>
  <c r="M427" i="1" s="1"/>
  <c r="K392" i="1"/>
  <c r="L392" i="1" s="1"/>
  <c r="M392" i="1" s="1"/>
  <c r="K335" i="1"/>
  <c r="L335" i="1" s="1"/>
  <c r="M335" i="1" s="1"/>
  <c r="K468" i="1"/>
  <c r="L468" i="1" s="1"/>
  <c r="M468" i="1" s="1"/>
  <c r="K334" i="1"/>
  <c r="L334" i="1" s="1"/>
  <c r="M334" i="1" s="1"/>
  <c r="K278" i="1"/>
  <c r="L278" i="1" s="1"/>
  <c r="M278" i="1" s="1"/>
  <c r="K470" i="1"/>
  <c r="L470" i="1" s="1"/>
  <c r="M470" i="1" s="1"/>
  <c r="K284" i="1"/>
  <c r="L284" i="1" s="1"/>
  <c r="M284" i="1" s="1"/>
  <c r="K430" i="1"/>
  <c r="L430" i="1" s="1"/>
  <c r="M430" i="1" s="1"/>
  <c r="K374" i="1"/>
  <c r="L374" i="1" s="1"/>
  <c r="M374" i="1" s="1"/>
  <c r="K303" i="1"/>
  <c r="L303" i="1" s="1"/>
  <c r="M303" i="1" s="1"/>
  <c r="K390" i="1"/>
  <c r="L390" i="1" s="1"/>
  <c r="M390" i="1" s="1"/>
  <c r="K450" i="1"/>
  <c r="L450" i="1" s="1"/>
  <c r="M450" i="1" s="1"/>
  <c r="K295" i="1"/>
  <c r="L295" i="1" s="1"/>
  <c r="M295" i="1" s="1"/>
  <c r="K504" i="1"/>
  <c r="L504" i="1" s="1"/>
  <c r="M504" i="1" s="1"/>
  <c r="K306" i="1"/>
  <c r="L306" i="1" s="1"/>
  <c r="M306" i="1" s="1"/>
  <c r="K401" i="1"/>
  <c r="L401" i="1" s="1"/>
  <c r="M401" i="1" s="1"/>
  <c r="K349" i="1"/>
  <c r="L349" i="1" s="1"/>
  <c r="M349" i="1" s="1"/>
  <c r="K316" i="1"/>
  <c r="L316" i="1" s="1"/>
  <c r="M316" i="1" s="1"/>
  <c r="K417" i="1"/>
  <c r="L417" i="1" s="1"/>
  <c r="M417" i="1" s="1"/>
  <c r="K448" i="1"/>
  <c r="L448" i="1" s="1"/>
  <c r="M448" i="1" s="1"/>
  <c r="K483" i="1"/>
  <c r="L483" i="1" s="1"/>
  <c r="M483" i="1" s="1"/>
  <c r="K465" i="1"/>
  <c r="L465" i="1" s="1"/>
  <c r="M465" i="1" s="1"/>
  <c r="K460" i="1"/>
  <c r="L460" i="1" s="1"/>
  <c r="M460" i="1" s="1"/>
  <c r="K305" i="1"/>
  <c r="L305" i="1" s="1"/>
  <c r="M305" i="1" s="1"/>
  <c r="K399" i="1"/>
  <c r="L399" i="1" s="1"/>
  <c r="M399" i="1" s="1"/>
  <c r="K453" i="1"/>
  <c r="L453" i="1" s="1"/>
  <c r="M453" i="1" s="1"/>
  <c r="K391" i="1"/>
  <c r="L391" i="1" s="1"/>
  <c r="M391" i="1" s="1"/>
  <c r="K276" i="1"/>
  <c r="L276" i="1" s="1"/>
  <c r="M276" i="1" s="1"/>
  <c r="K371" i="1"/>
  <c r="L371" i="1" s="1"/>
  <c r="M371" i="1" s="1"/>
  <c r="K420" i="1"/>
  <c r="L420" i="1" s="1"/>
  <c r="M420" i="1" s="1"/>
  <c r="K351" i="1"/>
  <c r="L351" i="1" s="1"/>
  <c r="M351" i="1" s="1"/>
  <c r="K332" i="1"/>
  <c r="L332" i="1" s="1"/>
  <c r="M332" i="1" s="1"/>
  <c r="K286" i="1"/>
  <c r="L286" i="1" s="1"/>
  <c r="M286" i="1" s="1"/>
  <c r="K266" i="1"/>
  <c r="L266" i="1" s="1"/>
  <c r="M266" i="1" s="1"/>
  <c r="K412" i="1"/>
  <c r="L412" i="1" s="1"/>
  <c r="M412" i="1" s="1"/>
  <c r="K379" i="1"/>
  <c r="L379" i="1" s="1"/>
  <c r="M379" i="1" s="1"/>
  <c r="K315" i="1"/>
  <c r="L315" i="1" s="1"/>
  <c r="M315" i="1" s="1"/>
  <c r="K501" i="1"/>
  <c r="L501" i="1" s="1"/>
  <c r="M501" i="1" s="1"/>
  <c r="K285" i="1"/>
  <c r="L285" i="1" s="1"/>
  <c r="M285" i="1" s="1"/>
  <c r="K296" i="1"/>
  <c r="L296" i="1" s="1"/>
  <c r="M296" i="1" s="1"/>
  <c r="K272" i="1"/>
  <c r="L272" i="1" s="1"/>
  <c r="M272" i="1" s="1"/>
  <c r="K494" i="1"/>
  <c r="L494" i="1" s="1"/>
  <c r="M494" i="1" s="1"/>
  <c r="K348" i="1"/>
  <c r="L348" i="1" s="1"/>
  <c r="M348" i="1" s="1"/>
  <c r="K466" i="1"/>
  <c r="L466" i="1" s="1"/>
  <c r="M466" i="1" s="1"/>
  <c r="K287" i="1"/>
  <c r="L287" i="1" s="1"/>
  <c r="M287" i="1" s="1"/>
  <c r="K457" i="1"/>
  <c r="L457" i="1" s="1"/>
  <c r="M457" i="1" s="1"/>
  <c r="K403" i="1"/>
  <c r="L403" i="1" s="1"/>
  <c r="M403" i="1" s="1"/>
  <c r="K326" i="1"/>
  <c r="L326" i="1" s="1"/>
  <c r="M326" i="1" s="1"/>
  <c r="K328" i="1"/>
  <c r="L328" i="1" s="1"/>
  <c r="M328" i="1" s="1"/>
  <c r="K493" i="1"/>
  <c r="L493" i="1" s="1"/>
  <c r="M493" i="1" s="1"/>
  <c r="K404" i="1"/>
  <c r="L404" i="1" s="1"/>
  <c r="M404" i="1" s="1"/>
  <c r="K318" i="1"/>
  <c r="L318" i="1" s="1"/>
  <c r="M318" i="1" s="1"/>
  <c r="K289" i="1"/>
  <c r="L289" i="1" s="1"/>
  <c r="M289" i="1" s="1"/>
  <c r="K344" i="1"/>
  <c r="L344" i="1" s="1"/>
  <c r="M344" i="1" s="1"/>
  <c r="K408" i="1"/>
  <c r="L408" i="1" s="1"/>
  <c r="M408" i="1" s="1"/>
  <c r="K317" i="1"/>
  <c r="L317" i="1" s="1"/>
  <c r="M317" i="1" s="1"/>
  <c r="K337" i="1"/>
  <c r="L337" i="1" s="1"/>
  <c r="M337" i="1" s="1"/>
  <c r="K395" i="1"/>
  <c r="L395" i="1" s="1"/>
  <c r="M395" i="1" s="1"/>
  <c r="K482" i="1"/>
  <c r="L482" i="1" s="1"/>
  <c r="M482" i="1" s="1"/>
  <c r="K462" i="1"/>
  <c r="L462" i="1" s="1"/>
  <c r="M462" i="1" s="1"/>
  <c r="K350" i="1"/>
  <c r="L350" i="1" s="1"/>
  <c r="M350" i="1" s="1"/>
  <c r="K396" i="1"/>
  <c r="L396" i="1" s="1"/>
  <c r="M396" i="1" s="1"/>
  <c r="K449" i="1"/>
  <c r="L449" i="1" s="1"/>
  <c r="M449" i="1" s="1"/>
  <c r="K397" i="1"/>
  <c r="L397" i="1" s="1"/>
  <c r="M397" i="1" s="1"/>
  <c r="K489" i="1"/>
  <c r="L489" i="1" s="1"/>
  <c r="M489" i="1" s="1"/>
  <c r="K405" i="1"/>
  <c r="L405" i="1" s="1"/>
  <c r="M405" i="1" s="1"/>
  <c r="K443" i="1"/>
  <c r="L443" i="1" s="1"/>
  <c r="M443" i="1" s="1"/>
  <c r="K293" i="1"/>
  <c r="L293" i="1" s="1"/>
  <c r="M293" i="1" s="1"/>
  <c r="K297" i="1"/>
  <c r="L297" i="1" s="1"/>
  <c r="M297" i="1" s="1"/>
  <c r="K394" i="1"/>
  <c r="L394" i="1" s="1"/>
  <c r="M394" i="1" s="1"/>
  <c r="K322" i="1"/>
  <c r="L322" i="1" s="1"/>
  <c r="M322" i="1" s="1"/>
  <c r="K312" i="1"/>
  <c r="L312" i="1" s="1"/>
  <c r="M312" i="1" s="1"/>
  <c r="K269" i="1"/>
  <c r="L269" i="1" s="1"/>
  <c r="M269" i="1" s="1"/>
  <c r="K472" i="1"/>
  <c r="L472" i="1" s="1"/>
  <c r="M472" i="1" s="1"/>
  <c r="K418" i="1"/>
  <c r="L418" i="1" s="1"/>
  <c r="M418" i="1" s="1"/>
  <c r="K325" i="1"/>
  <c r="L325" i="1" s="1"/>
  <c r="M325" i="1" s="1"/>
  <c r="K502" i="1"/>
  <c r="L502" i="1" s="1"/>
  <c r="M502" i="1" s="1"/>
  <c r="K510" i="1"/>
  <c r="L510" i="1" s="1"/>
  <c r="M510" i="1" s="1"/>
  <c r="K429" i="1"/>
  <c r="L429" i="1" s="1"/>
  <c r="M429" i="1" s="1"/>
  <c r="K413" i="1"/>
  <c r="L413" i="1" s="1"/>
  <c r="M413" i="1" s="1"/>
  <c r="K436" i="1"/>
  <c r="L436" i="1" s="1"/>
  <c r="M436" i="1" s="1"/>
  <c r="K445" i="1"/>
  <c r="L445" i="1" s="1"/>
  <c r="M445" i="1" s="1"/>
  <c r="K488" i="1"/>
  <c r="L488" i="1" s="1"/>
  <c r="M488" i="1" s="1"/>
  <c r="K362" i="1"/>
  <c r="L362" i="1" s="1"/>
  <c r="M362" i="1" s="1"/>
  <c r="K511" i="1"/>
  <c r="L511" i="1" s="1"/>
  <c r="M511" i="1" s="1"/>
  <c r="K365" i="1"/>
  <c r="L365" i="1" s="1"/>
  <c r="M365" i="1" s="1"/>
  <c r="K331" i="1"/>
  <c r="L331" i="1" s="1"/>
  <c r="M331" i="1" s="1"/>
  <c r="K440" i="1"/>
  <c r="L440" i="1" s="1"/>
  <c r="M440" i="1" s="1"/>
  <c r="K463" i="1"/>
  <c r="L463" i="1" s="1"/>
  <c r="M463" i="1" s="1"/>
  <c r="K441" i="1"/>
  <c r="L441" i="1" s="1"/>
  <c r="M441" i="1" s="1"/>
  <c r="K380" i="1"/>
  <c r="L380" i="1" s="1"/>
  <c r="M380" i="1" s="1"/>
  <c r="K467" i="1"/>
  <c r="L467" i="1" s="1"/>
  <c r="M467" i="1" s="1"/>
  <c r="K386" i="1"/>
  <c r="L386" i="1" s="1"/>
  <c r="M386" i="1" s="1"/>
  <c r="K402" i="1"/>
  <c r="L402" i="1" s="1"/>
  <c r="M402" i="1" s="1"/>
  <c r="K447" i="1"/>
  <c r="L447" i="1" s="1"/>
  <c r="M447" i="1" s="1"/>
  <c r="K512" i="1"/>
  <c r="L512" i="1" s="1"/>
  <c r="M512" i="1" s="1"/>
  <c r="K496" i="1"/>
  <c r="L496" i="1" s="1"/>
  <c r="M496" i="1" s="1"/>
  <c r="K444" i="1"/>
  <c r="L444" i="1" s="1"/>
  <c r="M444" i="1" s="1"/>
  <c r="K495" i="1"/>
  <c r="L495" i="1" s="1"/>
  <c r="M495" i="1" s="1"/>
  <c r="K492" i="1"/>
  <c r="L492" i="1" s="1"/>
  <c r="M492" i="1" s="1"/>
  <c r="K455" i="1"/>
  <c r="L455" i="1" s="1"/>
  <c r="M455" i="1" s="1"/>
  <c r="K409" i="1"/>
  <c r="L409" i="1" s="1"/>
  <c r="M409" i="1" s="1"/>
  <c r="K338" i="1"/>
  <c r="L338" i="1" s="1"/>
  <c r="M338" i="1" s="1"/>
  <c r="K280" i="1"/>
  <c r="L280" i="1" s="1"/>
  <c r="M280" i="1" s="1"/>
  <c r="K419" i="1"/>
  <c r="L419" i="1" s="1"/>
  <c r="M419" i="1" s="1"/>
  <c r="K313" i="1"/>
  <c r="L313" i="1" s="1"/>
  <c r="M313" i="1" s="1"/>
  <c r="K446" i="1"/>
  <c r="L446" i="1" s="1"/>
  <c r="M446" i="1" s="1"/>
  <c r="K353" i="1"/>
  <c r="L353" i="1" s="1"/>
  <c r="M353" i="1" s="1"/>
  <c r="K415" i="1"/>
  <c r="L415" i="1" s="1"/>
  <c r="M415" i="1" s="1"/>
  <c r="K357" i="1"/>
  <c r="L357" i="1" s="1"/>
  <c r="M357" i="1" s="1"/>
  <c r="K438" i="1"/>
  <c r="L438" i="1" s="1"/>
  <c r="M438" i="1" s="1"/>
  <c r="K363" i="1"/>
  <c r="L363" i="1" s="1"/>
  <c r="M363" i="1" s="1"/>
  <c r="K311" i="1"/>
  <c r="L311" i="1" s="1"/>
  <c r="M311" i="1" s="1"/>
  <c r="K458" i="1"/>
  <c r="L458" i="1" s="1"/>
  <c r="M458" i="1" s="1"/>
  <c r="K364" i="1"/>
  <c r="L364" i="1" s="1"/>
  <c r="M364" i="1" s="1"/>
  <c r="K487" i="1"/>
  <c r="L487" i="1" s="1"/>
  <c r="M487" i="1" s="1"/>
  <c r="K283" i="1"/>
  <c r="L283" i="1" s="1"/>
  <c r="M283" i="1" s="1"/>
  <c r="K382" i="1"/>
  <c r="L382" i="1" s="1"/>
  <c r="M382" i="1" s="1"/>
  <c r="K388" i="1"/>
  <c r="L388" i="1" s="1"/>
  <c r="M388" i="1" s="1"/>
  <c r="K471" i="1"/>
  <c r="L471" i="1" s="1"/>
  <c r="M471" i="1" s="1"/>
  <c r="K355" i="1"/>
  <c r="L355" i="1" s="1"/>
  <c r="M355" i="1" s="1"/>
  <c r="K324" i="1"/>
  <c r="L324" i="1" s="1"/>
  <c r="M324" i="1" s="1"/>
  <c r="K376" i="1"/>
  <c r="L376" i="1" s="1"/>
  <c r="M376" i="1" s="1"/>
  <c r="K267" i="1"/>
  <c r="L267" i="1" s="1"/>
  <c r="M267" i="1" s="1"/>
  <c r="K294" i="1"/>
  <c r="L294" i="1" s="1"/>
  <c r="M294" i="1" s="1"/>
  <c r="K377" i="1"/>
  <c r="L377" i="1" s="1"/>
  <c r="M377" i="1" s="1"/>
  <c r="K400" i="1"/>
  <c r="L400" i="1" s="1"/>
  <c r="M400" i="1" s="1"/>
  <c r="K426" i="1"/>
  <c r="L426" i="1" s="1"/>
  <c r="M426" i="1" s="1"/>
  <c r="K370" i="1"/>
  <c r="L370" i="1" s="1"/>
  <c r="M370" i="1" s="1"/>
  <c r="K497" i="1"/>
  <c r="L497" i="1" s="1"/>
  <c r="M497" i="1" s="1"/>
  <c r="K505" i="1"/>
  <c r="L505" i="1" s="1"/>
  <c r="M505" i="1" s="1"/>
  <c r="K389" i="1"/>
  <c r="L389" i="1" s="1"/>
  <c r="M389" i="1" s="1"/>
  <c r="K265" i="1"/>
  <c r="L265" i="1" s="1"/>
  <c r="M265" i="1" s="1"/>
  <c r="K398" i="1"/>
  <c r="L398" i="1" s="1"/>
  <c r="M398" i="1" s="1"/>
  <c r="K508" i="1"/>
  <c r="L508" i="1" s="1"/>
  <c r="M508" i="1" s="1"/>
  <c r="K308" i="1"/>
  <c r="L308" i="1" s="1"/>
  <c r="M308" i="1" s="1"/>
  <c r="K425" i="1"/>
  <c r="L425" i="1" s="1"/>
  <c r="M425" i="1" s="1"/>
  <c r="K387" i="1"/>
  <c r="L387" i="1" s="1"/>
  <c r="M387" i="1" s="1"/>
  <c r="K288" i="1"/>
  <c r="L288" i="1" s="1"/>
  <c r="M288" i="1" s="1"/>
  <c r="K321" i="1"/>
  <c r="L321" i="1" s="1"/>
  <c r="M321" i="1" s="1"/>
  <c r="K486" i="1"/>
  <c r="L486" i="1" s="1"/>
  <c r="M486" i="1" s="1"/>
  <c r="K341" i="1"/>
  <c r="L341" i="1" s="1"/>
  <c r="M341" i="1" s="1"/>
  <c r="K309" i="1"/>
  <c r="L309" i="1" s="1"/>
  <c r="M309" i="1" s="1"/>
  <c r="K416" i="1"/>
  <c r="L416" i="1" s="1"/>
  <c r="M416" i="1" s="1"/>
  <c r="K292" i="1"/>
  <c r="L292" i="1" s="1"/>
  <c r="M292" i="1" s="1"/>
  <c r="K329" i="1"/>
  <c r="L329" i="1" s="1"/>
  <c r="M329" i="1" s="1"/>
  <c r="K359" i="1"/>
  <c r="L359" i="1" s="1"/>
  <c r="M359" i="1" s="1"/>
  <c r="K454" i="1"/>
  <c r="L454" i="1" s="1"/>
  <c r="M454" i="1" s="1"/>
  <c r="K268" i="1"/>
  <c r="L268" i="1" s="1"/>
  <c r="M268" i="1" s="1"/>
  <c r="K410" i="1"/>
  <c r="L410" i="1" s="1"/>
  <c r="M410" i="1" s="1"/>
  <c r="K474" i="1"/>
  <c r="L474" i="1" s="1"/>
  <c r="M474" i="1" s="1"/>
  <c r="K279" i="1"/>
  <c r="L279" i="1" s="1"/>
  <c r="M279" i="1" s="1"/>
  <c r="K461" i="1"/>
  <c r="L461" i="1" s="1"/>
  <c r="M461" i="1" s="1"/>
  <c r="K452" i="1"/>
  <c r="L452" i="1" s="1"/>
  <c r="M452" i="1" s="1"/>
  <c r="K464" i="1"/>
  <c r="L464" i="1" s="1"/>
  <c r="M464" i="1" s="1"/>
  <c r="K423" i="1"/>
  <c r="L423" i="1" s="1"/>
  <c r="M423" i="1" s="1"/>
  <c r="K479" i="1"/>
  <c r="L479" i="1" s="1"/>
  <c r="M479" i="1" s="1"/>
  <c r="K476" i="1"/>
  <c r="L476" i="1" s="1"/>
  <c r="M476" i="1" s="1"/>
  <c r="K369" i="1"/>
  <c r="L369" i="1" s="1"/>
  <c r="M369" i="1" s="1"/>
  <c r="K456" i="1"/>
  <c r="L456" i="1" s="1"/>
  <c r="M456" i="1" s="1"/>
  <c r="K473" i="1"/>
  <c r="L473" i="1" s="1"/>
  <c r="M473" i="1" s="1"/>
  <c r="K275" i="1"/>
  <c r="L275" i="1" s="1"/>
  <c r="M275" i="1" s="1"/>
  <c r="K281" i="1"/>
  <c r="L281" i="1" s="1"/>
  <c r="M281" i="1" s="1"/>
  <c r="K340" i="1"/>
  <c r="L340" i="1" s="1"/>
  <c r="M340" i="1" s="1"/>
  <c r="K273" i="1"/>
  <c r="L273" i="1" s="1"/>
  <c r="M273" i="1" s="1"/>
  <c r="K342" i="1"/>
  <c r="L342" i="1" s="1"/>
  <c r="M342" i="1" s="1"/>
  <c r="K484" i="1"/>
  <c r="L484" i="1" s="1"/>
  <c r="M484" i="1" s="1"/>
  <c r="K385" i="1"/>
  <c r="L385" i="1" s="1"/>
  <c r="M385" i="1" s="1"/>
  <c r="K314" i="1"/>
  <c r="L314" i="1" s="1"/>
  <c r="M314" i="1" s="1"/>
  <c r="K411" i="1"/>
  <c r="L411" i="1" s="1"/>
  <c r="M411" i="1" s="1"/>
  <c r="K372" i="1"/>
  <c r="L372" i="1" s="1"/>
  <c r="M372" i="1" s="1"/>
  <c r="K421" i="1"/>
  <c r="L421" i="1" s="1"/>
  <c r="M421" i="1" s="1"/>
  <c r="K299" i="1"/>
  <c r="L299" i="1" s="1"/>
  <c r="M299" i="1" s="1"/>
  <c r="K435" i="1"/>
  <c r="L435" i="1" s="1"/>
  <c r="M435" i="1" s="1"/>
  <c r="K354" i="1"/>
  <c r="L354" i="1" s="1"/>
  <c r="M354" i="1" s="1"/>
  <c r="K407" i="1"/>
  <c r="L407" i="1" s="1"/>
  <c r="M407" i="1" s="1"/>
  <c r="K301" i="1"/>
  <c r="L301" i="1" s="1"/>
  <c r="M301" i="1" s="1"/>
  <c r="K475" i="1"/>
  <c r="L475" i="1" s="1"/>
  <c r="M475" i="1" s="1"/>
  <c r="K346" i="1"/>
  <c r="L346" i="1" s="1"/>
  <c r="M346" i="1" s="1"/>
  <c r="K345" i="1"/>
  <c r="L345" i="1" s="1"/>
  <c r="M345" i="1" s="1"/>
  <c r="K378" i="1"/>
  <c r="L378" i="1" s="1"/>
  <c r="M378" i="1" s="1"/>
  <c r="K509" i="1"/>
  <c r="L509" i="1" s="1"/>
  <c r="M509" i="1" s="1"/>
  <c r="K300" i="1"/>
  <c r="L300" i="1" s="1"/>
  <c r="M300" i="1" s="1"/>
  <c r="K507" i="1"/>
  <c r="L507" i="1" s="1"/>
  <c r="M507" i="1" s="1"/>
  <c r="K298" i="1"/>
  <c r="L298" i="1" s="1"/>
  <c r="M298" i="1" s="1"/>
  <c r="K277" i="1"/>
  <c r="L277" i="1" s="1"/>
  <c r="M277" i="1" s="1"/>
  <c r="K451" i="1"/>
  <c r="L451" i="1" s="1"/>
  <c r="M451" i="1" s="1"/>
  <c r="K302" i="1"/>
  <c r="L302" i="1" s="1"/>
  <c r="M302" i="1" s="1"/>
  <c r="K503" i="1"/>
  <c r="L503" i="1" s="1"/>
  <c r="M503" i="1" s="1"/>
  <c r="K327" i="1"/>
  <c r="L327" i="1" s="1"/>
  <c r="M327" i="1" s="1"/>
  <c r="K274" i="1"/>
  <c r="L274" i="1" s="1"/>
  <c r="M274" i="1" s="1"/>
  <c r="K368" i="1"/>
  <c r="L368" i="1" s="1"/>
  <c r="M368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<sst xmlns="http://schemas.openxmlformats.org/spreadsheetml/2006/main" count="33" uniqueCount="32">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</sst>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9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4112223606660125E-2"/>
          <c:y val="4.8957701957233937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Silica!$E$12:$E$1113</c:f>
              <c:numCache>
                <c:formatCode>General</c:formatCode>
                <c:ptCount val="1102"/>
                <c:pt idx="0">
                  <c:v>4.8007291186716827</c:v>
                </c:pt>
                <c:pt idx="1">
                  <c:v>7.8055427569091904</c:v>
                </c:pt>
                <c:pt idx="2">
                  <c:v>9.8103563951466839</c:v>
                </c:pt>
                <c:pt idx="3">
                  <c:v>-19.18482996661578</c:v>
                </c:pt>
                <c:pt idx="4">
                  <c:v>-6.1800163283782865</c:v>
                </c:pt>
                <c:pt idx="5">
                  <c:v>9.8247973098592212</c:v>
                </c:pt>
                <c:pt idx="6">
                  <c:v>-5.1703890519032711</c:v>
                </c:pt>
                <c:pt idx="7">
                  <c:v>-6.1655754136657634</c:v>
                </c:pt>
                <c:pt idx="8">
                  <c:v>-2.1607617754282415</c:v>
                </c:pt>
                <c:pt idx="9">
                  <c:v>3.8440518628092661</c:v>
                </c:pt>
                <c:pt idx="10">
                  <c:v>-17.15113449895324</c:v>
                </c:pt>
                <c:pt idx="11">
                  <c:v>0.85367913928426731</c:v>
                </c:pt>
                <c:pt idx="12">
                  <c:v>-4.141507222478225</c:v>
                </c:pt>
                <c:pt idx="13">
                  <c:v>-0.1366935842407031</c:v>
                </c:pt>
                <c:pt idx="14">
                  <c:v>-1.1318799460031954</c:v>
                </c:pt>
                <c:pt idx="15">
                  <c:v>-10.127066307765688</c:v>
                </c:pt>
                <c:pt idx="16">
                  <c:v>5.8777473304718058</c:v>
                </c:pt>
                <c:pt idx="17">
                  <c:v>11.882560968709313</c:v>
                </c:pt>
                <c:pt idx="18">
                  <c:v>0.88737460694683534</c:v>
                </c:pt>
                <c:pt idx="19">
                  <c:v>-6.107811754815657</c:v>
                </c:pt>
                <c:pt idx="20">
                  <c:v>-6.1029981165781493</c:v>
                </c:pt>
                <c:pt idx="21">
                  <c:v>-4.0981844783406416</c:v>
                </c:pt>
                <c:pt idx="22">
                  <c:v>-5.0933708401031481</c:v>
                </c:pt>
                <c:pt idx="23">
                  <c:v>6.911442798134388</c:v>
                </c:pt>
                <c:pt idx="24">
                  <c:v>3.9162564363718815</c:v>
                </c:pt>
                <c:pt idx="25">
                  <c:v>-4.0789299253906108</c:v>
                </c:pt>
                <c:pt idx="26">
                  <c:v>14.925883712846897</c:v>
                </c:pt>
                <c:pt idx="27">
                  <c:v>-7.0693026489155955</c:v>
                </c:pt>
                <c:pt idx="28">
                  <c:v>2.9355109893219264</c:v>
                </c:pt>
                <c:pt idx="29">
                  <c:v>-1.0596753724405659</c:v>
                </c:pt>
                <c:pt idx="30">
                  <c:v>-13.054861734203072</c:v>
                </c:pt>
                <c:pt idx="31">
                  <c:v>2.9499519040344353</c:v>
                </c:pt>
                <c:pt idx="32">
                  <c:v>-16.045234457728057</c:v>
                </c:pt>
                <c:pt idx="33">
                  <c:v>16.959579180509465</c:v>
                </c:pt>
                <c:pt idx="34">
                  <c:v>-8.0356071812530274</c:v>
                </c:pt>
                <c:pt idx="35">
                  <c:v>-5.0307935430155197</c:v>
                </c:pt>
                <c:pt idx="36">
                  <c:v>7.9740200952219737</c:v>
                </c:pt>
                <c:pt idx="37">
                  <c:v>15.978833733459481</c:v>
                </c:pt>
                <c:pt idx="38">
                  <c:v>0.98364737169700334</c:v>
                </c:pt>
                <c:pt idx="39">
                  <c:v>-1.011538990065489</c:v>
                </c:pt>
                <c:pt idx="40">
                  <c:v>-2.0067253518279813</c:v>
                </c:pt>
                <c:pt idx="41">
                  <c:v>-1.911713590473596E-3</c:v>
                </c:pt>
                <c:pt idx="42">
                  <c:v>14.00290192464702</c:v>
                </c:pt>
                <c:pt idx="43">
                  <c:v>19.007715562884556</c:v>
                </c:pt>
                <c:pt idx="44">
                  <c:v>8.0125292011220495</c:v>
                </c:pt>
                <c:pt idx="45">
                  <c:v>14.017342839359557</c:v>
                </c:pt>
                <c:pt idx="46">
                  <c:v>-1.9778435224029352</c:v>
                </c:pt>
                <c:pt idx="47">
                  <c:v>4.0269701158345725</c:v>
                </c:pt>
                <c:pt idx="48">
                  <c:v>10.031783754072094</c:v>
                </c:pt>
                <c:pt idx="49">
                  <c:v>6.0365973923096021</c:v>
                </c:pt>
                <c:pt idx="50">
                  <c:v>-3.9585889694529044</c:v>
                </c:pt>
                <c:pt idx="51">
                  <c:v>7.0462246687846033</c:v>
                </c:pt>
                <c:pt idx="52">
                  <c:v>14.051038307022111</c:v>
                </c:pt>
                <c:pt idx="53">
                  <c:v>-7.9441480547403671</c:v>
                </c:pt>
                <c:pt idx="54">
                  <c:v>-1.9393344165028594</c:v>
                </c:pt>
                <c:pt idx="55">
                  <c:v>-24.934520778265352</c:v>
                </c:pt>
                <c:pt idx="56">
                  <c:v>6.0702928599721417</c:v>
                </c:pt>
                <c:pt idx="57">
                  <c:v>8.0751064982096494</c:v>
                </c:pt>
                <c:pt idx="58">
                  <c:v>5.0799201364471713</c:v>
                </c:pt>
                <c:pt idx="59">
                  <c:v>18.084733774684679</c:v>
                </c:pt>
                <c:pt idx="60">
                  <c:v>-0.91045258707781329</c:v>
                </c:pt>
                <c:pt idx="61">
                  <c:v>-13.905638948840306</c:v>
                </c:pt>
                <c:pt idx="62">
                  <c:v>9.9174689397187876E-2</c:v>
                </c:pt>
                <c:pt idx="63">
                  <c:v>2.103988327634724</c:v>
                </c:pt>
                <c:pt idx="64">
                  <c:v>-1.8911980341277825</c:v>
                </c:pt>
                <c:pt idx="65">
                  <c:v>-5.8863843958902748</c:v>
                </c:pt>
                <c:pt idx="66">
                  <c:v>2.1184292423472328</c:v>
                </c:pt>
                <c:pt idx="67">
                  <c:v>19.123242880584741</c:v>
                </c:pt>
                <c:pt idx="68">
                  <c:v>20.128056518822262</c:v>
                </c:pt>
                <c:pt idx="69">
                  <c:v>12.13287015705977</c:v>
                </c:pt>
                <c:pt idx="70">
                  <c:v>6.1376837952972636</c:v>
                </c:pt>
                <c:pt idx="71">
                  <c:v>-5.8575025664652287</c:v>
                </c:pt>
                <c:pt idx="72">
                  <c:v>20.147311071772279</c:v>
                </c:pt>
                <c:pt idx="73">
                  <c:v>22.152124710009801</c:v>
                </c:pt>
                <c:pt idx="74">
                  <c:v>-9.8430616517526914</c:v>
                </c:pt>
                <c:pt idx="75">
                  <c:v>19.161751986484816</c:v>
                </c:pt>
                <c:pt idx="76">
                  <c:v>8.1665656247223097</c:v>
                </c:pt>
                <c:pt idx="77">
                  <c:v>37.171379262959817</c:v>
                </c:pt>
                <c:pt idx="78">
                  <c:v>10.176192901197339</c:v>
                </c:pt>
                <c:pt idx="79">
                  <c:v>36.181006539434847</c:v>
                </c:pt>
                <c:pt idx="80">
                  <c:v>22.185820177672355</c:v>
                </c:pt>
                <c:pt idx="81">
                  <c:v>27.190633815909862</c:v>
                </c:pt>
                <c:pt idx="82">
                  <c:v>29.195447454147356</c:v>
                </c:pt>
                <c:pt idx="83">
                  <c:v>17.200261092384892</c:v>
                </c:pt>
                <c:pt idx="84">
                  <c:v>13.205074730622385</c:v>
                </c:pt>
                <c:pt idx="85">
                  <c:v>5.2098883688598931</c:v>
                </c:pt>
                <c:pt idx="86">
                  <c:v>20.214702007097401</c:v>
                </c:pt>
                <c:pt idx="87">
                  <c:v>11.219515645334909</c:v>
                </c:pt>
                <c:pt idx="88">
                  <c:v>11.22432928357243</c:v>
                </c:pt>
                <c:pt idx="89">
                  <c:v>12.229142921809938</c:v>
                </c:pt>
                <c:pt idx="90">
                  <c:v>26.233956560047432</c:v>
                </c:pt>
                <c:pt idx="91">
                  <c:v>15.238770198284939</c:v>
                </c:pt>
                <c:pt idx="92">
                  <c:v>-1.756416163477553</c:v>
                </c:pt>
                <c:pt idx="93">
                  <c:v>7.2483974747599689</c:v>
                </c:pt>
                <c:pt idx="94">
                  <c:v>11.253211112997477</c:v>
                </c:pt>
                <c:pt idx="95">
                  <c:v>27.258024751234984</c:v>
                </c:pt>
                <c:pt idx="96">
                  <c:v>-2.7371616105275223</c:v>
                </c:pt>
                <c:pt idx="97">
                  <c:v>8.2676520277099854</c:v>
                </c:pt>
                <c:pt idx="98">
                  <c:v>21.272465665947507</c:v>
                </c:pt>
                <c:pt idx="99">
                  <c:v>41.277279304185015</c:v>
                </c:pt>
                <c:pt idx="100">
                  <c:v>7.2820929424225227</c:v>
                </c:pt>
                <c:pt idx="101">
                  <c:v>23.28690658066003</c:v>
                </c:pt>
                <c:pt idx="102">
                  <c:v>22.291720218897524</c:v>
                </c:pt>
                <c:pt idx="103">
                  <c:v>9.29653385713506</c:v>
                </c:pt>
                <c:pt idx="104">
                  <c:v>4.3013474953725535</c:v>
                </c:pt>
                <c:pt idx="105">
                  <c:v>16.306161133610061</c:v>
                </c:pt>
                <c:pt idx="106">
                  <c:v>22.310974771847569</c:v>
                </c:pt>
                <c:pt idx="107">
                  <c:v>23.315788410085077</c:v>
                </c:pt>
                <c:pt idx="108">
                  <c:v>22.320602048322598</c:v>
                </c:pt>
                <c:pt idx="109">
                  <c:v>-3.6745843134398939</c:v>
                </c:pt>
                <c:pt idx="110">
                  <c:v>11.330229324796647</c:v>
                </c:pt>
                <c:pt idx="111">
                  <c:v>8.3350429630341409</c:v>
                </c:pt>
                <c:pt idx="112">
                  <c:v>14.339856601271649</c:v>
                </c:pt>
                <c:pt idx="113">
                  <c:v>24.344670239509171</c:v>
                </c:pt>
                <c:pt idx="114">
                  <c:v>15.349483877746678</c:v>
                </c:pt>
                <c:pt idx="115">
                  <c:v>19.354297515984186</c:v>
                </c:pt>
                <c:pt idx="116">
                  <c:v>5.3591111542216936</c:v>
                </c:pt>
                <c:pt idx="117">
                  <c:v>19.363924792459187</c:v>
                </c:pt>
                <c:pt idx="118">
                  <c:v>11.368738430696723</c:v>
                </c:pt>
                <c:pt idx="119">
                  <c:v>13.373552068934217</c:v>
                </c:pt>
                <c:pt idx="120">
                  <c:v>7.3783657071717244</c:v>
                </c:pt>
                <c:pt idx="121">
                  <c:v>7.383179345409232</c:v>
                </c:pt>
                <c:pt idx="122">
                  <c:v>3.3879929836467397</c:v>
                </c:pt>
                <c:pt idx="123">
                  <c:v>12.392806621884262</c:v>
                </c:pt>
                <c:pt idx="124">
                  <c:v>26.397620260121769</c:v>
                </c:pt>
                <c:pt idx="125">
                  <c:v>22.402433898359263</c:v>
                </c:pt>
                <c:pt idx="126">
                  <c:v>16.40724753659677</c:v>
                </c:pt>
                <c:pt idx="127">
                  <c:v>7.4120611748342782</c:v>
                </c:pt>
                <c:pt idx="128">
                  <c:v>8.4168748130718001</c:v>
                </c:pt>
                <c:pt idx="129">
                  <c:v>8.4216884513093078</c:v>
                </c:pt>
                <c:pt idx="130">
                  <c:v>0.42650208954681545</c:v>
                </c:pt>
                <c:pt idx="131">
                  <c:v>15.431315727784309</c:v>
                </c:pt>
                <c:pt idx="132">
                  <c:v>33.436129366021817</c:v>
                </c:pt>
                <c:pt idx="133">
                  <c:v>4.4409430042593385</c:v>
                </c:pt>
                <c:pt idx="134">
                  <c:v>-2.5542433575031538</c:v>
                </c:pt>
                <c:pt idx="135">
                  <c:v>10.450570280734354</c:v>
                </c:pt>
                <c:pt idx="136">
                  <c:v>3.4553839189718616</c:v>
                </c:pt>
                <c:pt idx="137">
                  <c:v>2.4601975572093551</c:v>
                </c:pt>
                <c:pt idx="138">
                  <c:v>-6.5349888045531088</c:v>
                </c:pt>
                <c:pt idx="139">
                  <c:v>8.4698248336843847</c:v>
                </c:pt>
                <c:pt idx="140">
                  <c:v>-0.52536152807810765</c:v>
                </c:pt>
                <c:pt idx="141">
                  <c:v>9.4794521101594</c:v>
                </c:pt>
                <c:pt idx="142">
                  <c:v>5.4842657483968935</c:v>
                </c:pt>
                <c:pt idx="143">
                  <c:v>5.4890793866344296</c:v>
                </c:pt>
                <c:pt idx="144">
                  <c:v>-0.50610697512806269</c:v>
                </c:pt>
                <c:pt idx="145">
                  <c:v>11.498706663109431</c:v>
                </c:pt>
                <c:pt idx="146">
                  <c:v>-8.4964796986530615</c:v>
                </c:pt>
                <c:pt idx="147">
                  <c:v>1.5083339395844462</c:v>
                </c:pt>
                <c:pt idx="148">
                  <c:v>1.5131475778219681</c:v>
                </c:pt>
                <c:pt idx="149">
                  <c:v>-5.4820387839405242</c:v>
                </c:pt>
                <c:pt idx="150">
                  <c:v>-0.47722514570301655</c:v>
                </c:pt>
                <c:pt idx="151">
                  <c:v>1.5275884925344769</c:v>
                </c:pt>
                <c:pt idx="152">
                  <c:v>-6.4675978692280154</c:v>
                </c:pt>
                <c:pt idx="153">
                  <c:v>0.53721576900950652</c:v>
                </c:pt>
                <c:pt idx="154">
                  <c:v>4.5420294072470142</c:v>
                </c:pt>
                <c:pt idx="155">
                  <c:v>3.5468430454845219</c:v>
                </c:pt>
                <c:pt idx="156">
                  <c:v>-3.4483433162779846</c:v>
                </c:pt>
                <c:pt idx="157">
                  <c:v>-12.443529678040477</c:v>
                </c:pt>
                <c:pt idx="158">
                  <c:v>-9.4387160398029408</c:v>
                </c:pt>
                <c:pt idx="159">
                  <c:v>7.5660975984345527</c:v>
                </c:pt>
                <c:pt idx="160">
                  <c:v>-1.4290887633279397</c:v>
                </c:pt>
                <c:pt idx="161">
                  <c:v>-0.42427512509043197</c:v>
                </c:pt>
                <c:pt idx="162">
                  <c:v>0.58053851314706151</c:v>
                </c:pt>
                <c:pt idx="163">
                  <c:v>-10.414647848615402</c:v>
                </c:pt>
                <c:pt idx="164">
                  <c:v>-12.409834210377909</c:v>
                </c:pt>
                <c:pt idx="165">
                  <c:v>2.5949794278595988</c:v>
                </c:pt>
                <c:pt idx="166">
                  <c:v>8.5997930660971065</c:v>
                </c:pt>
                <c:pt idx="167">
                  <c:v>12.604606704334614</c:v>
                </c:pt>
                <c:pt idx="168">
                  <c:v>16.609420342572136</c:v>
                </c:pt>
                <c:pt idx="169">
                  <c:v>-0.38576601919035625</c:v>
                </c:pt>
                <c:pt idx="170">
                  <c:v>0.61904761904713723</c:v>
                </c:pt>
                <c:pt idx="171">
                  <c:v>3.6238612572846449</c:v>
                </c:pt>
                <c:pt idx="172">
                  <c:v>2.6286748955221526</c:v>
                </c:pt>
                <c:pt idx="173">
                  <c:v>6.6334885337596745</c:v>
                </c:pt>
                <c:pt idx="174">
                  <c:v>-3.3616978280028178</c:v>
                </c:pt>
                <c:pt idx="175">
                  <c:v>-1.3568841897653101</c:v>
                </c:pt>
                <c:pt idx="176">
                  <c:v>5.6479294484721834</c:v>
                </c:pt>
                <c:pt idx="177">
                  <c:v>9.6527430867096911</c:v>
                </c:pt>
                <c:pt idx="178">
                  <c:v>11.657556724947213</c:v>
                </c:pt>
                <c:pt idx="179">
                  <c:v>-8.3376296368152794</c:v>
                </c:pt>
                <c:pt idx="180">
                  <c:v>20.667184001422228</c:v>
                </c:pt>
                <c:pt idx="181">
                  <c:v>2.671997639659736</c:v>
                </c:pt>
                <c:pt idx="182">
                  <c:v>13.67681127789723</c:v>
                </c:pt>
                <c:pt idx="183">
                  <c:v>-6.3183750838652344</c:v>
                </c:pt>
                <c:pt idx="184">
                  <c:v>4.6864385543722591</c:v>
                </c:pt>
                <c:pt idx="185">
                  <c:v>8.6912521926097668</c:v>
                </c:pt>
                <c:pt idx="186">
                  <c:v>-4.3039341691527255</c:v>
                </c:pt>
                <c:pt idx="187">
                  <c:v>-1.2991205309152178</c:v>
                </c:pt>
                <c:pt idx="188">
                  <c:v>-0.29430689267769594</c:v>
                </c:pt>
                <c:pt idx="189">
                  <c:v>0.71050674555981175</c:v>
                </c:pt>
                <c:pt idx="190">
                  <c:v>7.7153203837973052</c:v>
                </c:pt>
                <c:pt idx="191">
                  <c:v>-6.2798659779651871</c:v>
                </c:pt>
                <c:pt idx="192">
                  <c:v>5.7249476602723206</c:v>
                </c:pt>
                <c:pt idx="193">
                  <c:v>9.7297612985098425</c:v>
                </c:pt>
                <c:pt idx="194">
                  <c:v>-6.2654250632526498</c:v>
                </c:pt>
                <c:pt idx="195">
                  <c:v>26.739388574984858</c:v>
                </c:pt>
                <c:pt idx="196">
                  <c:v>8.7442022132223514</c:v>
                </c:pt>
                <c:pt idx="197">
                  <c:v>-8.2509841485401409</c:v>
                </c:pt>
                <c:pt idx="198">
                  <c:v>18.753829489697381</c:v>
                </c:pt>
                <c:pt idx="199">
                  <c:v>22.758643127934889</c:v>
                </c:pt>
                <c:pt idx="200">
                  <c:v>8.7634567661723963</c:v>
                </c:pt>
                <c:pt idx="201">
                  <c:v>7.768270404409904</c:v>
                </c:pt>
                <c:pt idx="202">
                  <c:v>10.773084042647397</c:v>
                </c:pt>
                <c:pt idx="203">
                  <c:v>25.777897680884934</c:v>
                </c:pt>
                <c:pt idx="204">
                  <c:v>21.782711319122427</c:v>
                </c:pt>
                <c:pt idx="205">
                  <c:v>11.787524957359935</c:v>
                </c:pt>
                <c:pt idx="206">
                  <c:v>7.7923385955974425</c:v>
                </c:pt>
                <c:pt idx="207">
                  <c:v>29.79715223383495</c:v>
                </c:pt>
                <c:pt idx="208">
                  <c:v>13.801965872072472</c:v>
                </c:pt>
                <c:pt idx="209">
                  <c:v>19.80677951030998</c:v>
                </c:pt>
                <c:pt idx="210">
                  <c:v>10.811593148547473</c:v>
                </c:pt>
                <c:pt idx="211">
                  <c:v>14.816406786784981</c:v>
                </c:pt>
                <c:pt idx="212">
                  <c:v>8.8212204250224886</c:v>
                </c:pt>
                <c:pt idx="213">
                  <c:v>15.82603406326001</c:v>
                </c:pt>
                <c:pt idx="214">
                  <c:v>21.830847701497518</c:v>
                </c:pt>
                <c:pt idx="215">
                  <c:v>-3.1643386602649741</c:v>
                </c:pt>
                <c:pt idx="216">
                  <c:v>-5.1595250220274806</c:v>
                </c:pt>
                <c:pt idx="217">
                  <c:v>10.845288616210027</c:v>
                </c:pt>
                <c:pt idx="218">
                  <c:v>9.8501022544475489</c:v>
                </c:pt>
                <c:pt idx="219">
                  <c:v>9.8549158926850566</c:v>
                </c:pt>
                <c:pt idx="220">
                  <c:v>5.8597295309225643</c:v>
                </c:pt>
                <c:pt idx="221">
                  <c:v>-0.13545683083992799</c:v>
                </c:pt>
                <c:pt idx="222">
                  <c:v>2.8693568073975655</c:v>
                </c:pt>
                <c:pt idx="223">
                  <c:v>12.874170445635102</c:v>
                </c:pt>
                <c:pt idx="224">
                  <c:v>-0.12101591612740492</c:v>
                </c:pt>
                <c:pt idx="225">
                  <c:v>1.8837977221101028</c:v>
                </c:pt>
                <c:pt idx="226">
                  <c:v>0.88861136034761046</c:v>
                </c:pt>
                <c:pt idx="227">
                  <c:v>0.89342499858511815</c:v>
                </c:pt>
                <c:pt idx="228">
                  <c:v>-1.10176136317736</c:v>
                </c:pt>
                <c:pt idx="229">
                  <c:v>5.9030522750601477</c:v>
                </c:pt>
                <c:pt idx="230">
                  <c:v>6.9078659132976412</c:v>
                </c:pt>
                <c:pt idx="231">
                  <c:v>2.9126795515351489</c:v>
                </c:pt>
                <c:pt idx="232">
                  <c:v>-11.082506810227343</c:v>
                </c:pt>
                <c:pt idx="233">
                  <c:v>-1.0776931719898215</c:v>
                </c:pt>
                <c:pt idx="234">
                  <c:v>1.9271204662476862</c:v>
                </c:pt>
                <c:pt idx="235">
                  <c:v>-6.0680658955148061</c:v>
                </c:pt>
                <c:pt idx="236">
                  <c:v>-5.0632522572773127</c:v>
                </c:pt>
                <c:pt idx="237">
                  <c:v>-13.058438619039805</c:v>
                </c:pt>
                <c:pt idx="238">
                  <c:v>-9.0536249808022831</c:v>
                </c:pt>
                <c:pt idx="239">
                  <c:v>10.951188657435225</c:v>
                </c:pt>
                <c:pt idx="240">
                  <c:v>-9.0439977043272677</c:v>
                </c:pt>
                <c:pt idx="241">
                  <c:v>-3.9184066089759995E-2</c:v>
                </c:pt>
                <c:pt idx="242">
                  <c:v>-3.0343704278522665</c:v>
                </c:pt>
                <c:pt idx="243">
                  <c:v>-5.0295567896147304</c:v>
                </c:pt>
                <c:pt idx="244">
                  <c:v>5.9752568486227631</c:v>
                </c:pt>
                <c:pt idx="245">
                  <c:v>-1.9929513139729238E-2</c:v>
                </c:pt>
                <c:pt idx="246">
                  <c:v>-2.0151158749022215</c:v>
                </c:pt>
                <c:pt idx="247">
                  <c:v>2.9896977633352861</c:v>
                </c:pt>
                <c:pt idx="248">
                  <c:v>17.994511401572808</c:v>
                </c:pt>
                <c:pt idx="249">
                  <c:v>6.9993250398103157</c:v>
                </c:pt>
                <c:pt idx="250">
                  <c:v>-3.9958613219521908</c:v>
                </c:pt>
                <c:pt idx="251">
                  <c:v>6.0089523162853169</c:v>
                </c:pt>
                <c:pt idx="252">
                  <c:v>4.0137659545228246</c:v>
                </c:pt>
                <c:pt idx="253">
                  <c:v>-4.9814204072396535</c:v>
                </c:pt>
                <c:pt idx="254">
                  <c:v>-1.9766067690021458</c:v>
                </c:pt>
                <c:pt idx="255">
                  <c:v>-3.9717931307646381</c:v>
                </c:pt>
                <c:pt idx="256">
                  <c:v>-13.966979492527145</c:v>
                </c:pt>
                <c:pt idx="257">
                  <c:v>-12.962165854289637</c:v>
                </c:pt>
                <c:pt idx="258">
                  <c:v>-0.95735221605211507</c:v>
                </c:pt>
                <c:pt idx="259">
                  <c:v>4.0474614221853926</c:v>
                </c:pt>
                <c:pt idx="260">
                  <c:v>-0.94772493957709969</c:v>
                </c:pt>
                <c:pt idx="261">
                  <c:v>4.057088698660408</c:v>
                </c:pt>
                <c:pt idx="262">
                  <c:v>-9.9380976631020985</c:v>
                </c:pt>
                <c:pt idx="263">
                  <c:v>11.066715975135438</c:v>
                </c:pt>
                <c:pt idx="264">
                  <c:v>-1.9284703866270689</c:v>
                </c:pt>
                <c:pt idx="265">
                  <c:v>-3.9236567483895612</c:v>
                </c:pt>
                <c:pt idx="266">
                  <c:v>-6.9188431101520536</c:v>
                </c:pt>
                <c:pt idx="267">
                  <c:v>-1.9140294719145459</c:v>
                </c:pt>
                <c:pt idx="268">
                  <c:v>-0.90921583367702397</c:v>
                </c:pt>
                <c:pt idx="269">
                  <c:v>3.0955978045604837</c:v>
                </c:pt>
                <c:pt idx="270">
                  <c:v>-7.8995885572020228</c:v>
                </c:pt>
                <c:pt idx="271">
                  <c:v>-0.89477491896451511</c:v>
                </c:pt>
                <c:pt idx="272">
                  <c:v>3.1100387192729926</c:v>
                </c:pt>
                <c:pt idx="273">
                  <c:v>5.1148523575105145</c:v>
                </c:pt>
                <c:pt idx="274">
                  <c:v>-13.880334004251978</c:v>
                </c:pt>
                <c:pt idx="275">
                  <c:v>-4.8755203660144701</c:v>
                </c:pt>
                <c:pt idx="276">
                  <c:v>-2.8707067277769767</c:v>
                </c:pt>
                <c:pt idx="277">
                  <c:v>-1.865893089539469</c:v>
                </c:pt>
                <c:pt idx="278">
                  <c:v>-4.8610794513019471</c:v>
                </c:pt>
                <c:pt idx="279">
                  <c:v>10.143734186935561</c:v>
                </c:pt>
                <c:pt idx="280">
                  <c:v>-6.8514521748269317</c:v>
                </c:pt>
                <c:pt idx="281">
                  <c:v>-10.846638536589424</c:v>
                </c:pt>
                <c:pt idx="282">
                  <c:v>7.1581751016480695</c:v>
                </c:pt>
                <c:pt idx="283">
                  <c:v>0.16298873988560558</c:v>
                </c:pt>
                <c:pt idx="284">
                  <c:v>19.167802378123099</c:v>
                </c:pt>
                <c:pt idx="285">
                  <c:v>6.1726160163606067</c:v>
                </c:pt>
                <c:pt idx="286">
                  <c:v>8.1774296545981144</c:v>
                </c:pt>
                <c:pt idx="287">
                  <c:v>-1.8177567071643779</c:v>
                </c:pt>
                <c:pt idx="288">
                  <c:v>3.187056931073144</c:v>
                </c:pt>
                <c:pt idx="289">
                  <c:v>5.1918705693106517</c:v>
                </c:pt>
                <c:pt idx="290">
                  <c:v>7.1966842075481452</c:v>
                </c:pt>
                <c:pt idx="291">
                  <c:v>-2.7985021542143471</c:v>
                </c:pt>
                <c:pt idx="292">
                  <c:v>-10.793688515976839</c:v>
                </c:pt>
                <c:pt idx="293">
                  <c:v>-0.78887487773931753</c:v>
                </c:pt>
                <c:pt idx="294">
                  <c:v>4.2159387604981902</c:v>
                </c:pt>
                <c:pt idx="295">
                  <c:v>10.220752398735698</c:v>
                </c:pt>
                <c:pt idx="296">
                  <c:v>9.2255660369731913</c:v>
                </c:pt>
                <c:pt idx="297">
                  <c:v>-1.769620324789301</c:v>
                </c:pt>
                <c:pt idx="298">
                  <c:v>-5.7648066865517791</c:v>
                </c:pt>
                <c:pt idx="299">
                  <c:v>10.240006951685729</c:v>
                </c:pt>
                <c:pt idx="300">
                  <c:v>-12.755179410076764</c:v>
                </c:pt>
                <c:pt idx="301">
                  <c:v>4.249634228160744</c:v>
                </c:pt>
                <c:pt idx="302">
                  <c:v>-1.7455521336017625</c:v>
                </c:pt>
                <c:pt idx="303">
                  <c:v>-9.7407384953642264</c:v>
                </c:pt>
                <c:pt idx="304">
                  <c:v>5.2640751428732671</c:v>
                </c:pt>
                <c:pt idx="305">
                  <c:v>15.268888781110775</c:v>
                </c:pt>
                <c:pt idx="306">
                  <c:v>-3.7262975806517176</c:v>
                </c:pt>
                <c:pt idx="307">
                  <c:v>0.27851605758579012</c:v>
                </c:pt>
                <c:pt idx="308">
                  <c:v>2.283329695823312</c:v>
                </c:pt>
                <c:pt idx="309">
                  <c:v>-6.7118566659391803</c:v>
                </c:pt>
                <c:pt idx="310">
                  <c:v>-4.7070430277016868</c:v>
                </c:pt>
                <c:pt idx="311">
                  <c:v>7.2977706105358209</c:v>
                </c:pt>
                <c:pt idx="312">
                  <c:v>-6.6974157512266714</c:v>
                </c:pt>
                <c:pt idx="313">
                  <c:v>3.3073978870108505</c:v>
                </c:pt>
                <c:pt idx="314">
                  <c:v>5.3122115252483582</c:v>
                </c:pt>
                <c:pt idx="315">
                  <c:v>2.3170251634858658</c:v>
                </c:pt>
                <c:pt idx="316">
                  <c:v>1.3218388017233593</c:v>
                </c:pt>
                <c:pt idx="317">
                  <c:v>15.326652439960867</c:v>
                </c:pt>
                <c:pt idx="318">
                  <c:v>-17.668533921801611</c:v>
                </c:pt>
                <c:pt idx="319">
                  <c:v>6.3362797164358966</c:v>
                </c:pt>
                <c:pt idx="320">
                  <c:v>-5.6589066453265957</c:v>
                </c:pt>
                <c:pt idx="321">
                  <c:v>7.345906992910912</c:v>
                </c:pt>
                <c:pt idx="322">
                  <c:v>-5.6492793688515945</c:v>
                </c:pt>
                <c:pt idx="323">
                  <c:v>9.3555342693859416</c:v>
                </c:pt>
                <c:pt idx="324">
                  <c:v>12.360347907623435</c:v>
                </c:pt>
                <c:pt idx="325">
                  <c:v>-15.634838454139057</c:v>
                </c:pt>
                <c:pt idx="326">
                  <c:v>-5.6300248159015496</c:v>
                </c:pt>
                <c:pt idx="327">
                  <c:v>6.3747888223359581</c:v>
                </c:pt>
                <c:pt idx="328">
                  <c:v>-7.62039753942652</c:v>
                </c:pt>
                <c:pt idx="329">
                  <c:v>4.3844160988109877</c:v>
                </c:pt>
                <c:pt idx="330">
                  <c:v>2.3892297370475291</c:v>
                </c:pt>
                <c:pt idx="331">
                  <c:v>-7.6059566247149775</c:v>
                </c:pt>
                <c:pt idx="332">
                  <c:v>-16.60114298647747</c:v>
                </c:pt>
                <c:pt idx="333">
                  <c:v>-9.5963293482399479</c:v>
                </c:pt>
                <c:pt idx="334">
                  <c:v>7.4084842899975598</c:v>
                </c:pt>
                <c:pt idx="335">
                  <c:v>16.413297928235068</c:v>
                </c:pt>
                <c:pt idx="336">
                  <c:v>0.41811156647257519</c:v>
                </c:pt>
                <c:pt idx="337">
                  <c:v>8.4229252047100687</c:v>
                </c:pt>
                <c:pt idx="338">
                  <c:v>-7.5722611570523952</c:v>
                </c:pt>
                <c:pt idx="339">
                  <c:v>-20.567447518814902</c:v>
                </c:pt>
                <c:pt idx="340">
                  <c:v>7.4373661194226059</c:v>
                </c:pt>
                <c:pt idx="341">
                  <c:v>-8.5578202423398864</c:v>
                </c:pt>
                <c:pt idx="342">
                  <c:v>-6.5530066041023787</c:v>
                </c:pt>
                <c:pt idx="343">
                  <c:v>-13.548192965864857</c:v>
                </c:pt>
                <c:pt idx="344">
                  <c:v>11.456620672372651</c:v>
                </c:pt>
                <c:pt idx="345">
                  <c:v>-15.538565689389856</c:v>
                </c:pt>
                <c:pt idx="346">
                  <c:v>-3.5337520511523479</c:v>
                </c:pt>
                <c:pt idx="347">
                  <c:v>1.4710615870851598</c:v>
                </c:pt>
                <c:pt idx="348">
                  <c:v>4.4758752253226817</c:v>
                </c:pt>
                <c:pt idx="349">
                  <c:v>1.4806888635601894</c:v>
                </c:pt>
                <c:pt idx="350">
                  <c:v>-1.5144974982023029</c:v>
                </c:pt>
                <c:pt idx="351">
                  <c:v>-2.5096838599648095</c:v>
                </c:pt>
                <c:pt idx="352">
                  <c:v>1.4951297782726982</c:v>
                </c:pt>
                <c:pt idx="353">
                  <c:v>10.49994341651022</c:v>
                </c:pt>
                <c:pt idx="354">
                  <c:v>-3.4952429452522722</c:v>
                </c:pt>
                <c:pt idx="355">
                  <c:v>3.5095706929852355</c:v>
                </c:pt>
                <c:pt idx="356">
                  <c:v>10.514384331222729</c:v>
                </c:pt>
                <c:pt idx="357">
                  <c:v>4.5191979694602367</c:v>
                </c:pt>
                <c:pt idx="358">
                  <c:v>15.524011607697773</c:v>
                </c:pt>
                <c:pt idx="359">
                  <c:v>0.52882524593526625</c:v>
                </c:pt>
                <c:pt idx="360">
                  <c:v>-0.46636111582722606</c:v>
                </c:pt>
                <c:pt idx="361">
                  <c:v>19.538452522410282</c:v>
                </c:pt>
                <c:pt idx="362">
                  <c:v>1.5432661606477751</c:v>
                </c:pt>
                <c:pt idx="363">
                  <c:v>-0.45192020111468878</c:v>
                </c:pt>
                <c:pt idx="364">
                  <c:v>10.552893437122819</c:v>
                </c:pt>
                <c:pt idx="365">
                  <c:v>9.5577070753603124</c:v>
                </c:pt>
                <c:pt idx="366">
                  <c:v>-25.43747928640218</c:v>
                </c:pt>
                <c:pt idx="367">
                  <c:v>10.567334351835328</c:v>
                </c:pt>
                <c:pt idx="368">
                  <c:v>2.5721479900728497</c:v>
                </c:pt>
                <c:pt idx="369">
                  <c:v>5.5769616283103574</c:v>
                </c:pt>
                <c:pt idx="370">
                  <c:v>0.58177526654785083</c:v>
                </c:pt>
                <c:pt idx="371">
                  <c:v>8.5865889047853585</c:v>
                </c:pt>
                <c:pt idx="372">
                  <c:v>-2.4085974569771338</c:v>
                </c:pt>
                <c:pt idx="373">
                  <c:v>3.5962161812603881</c:v>
                </c:pt>
                <c:pt idx="374">
                  <c:v>4.6010298194978958</c:v>
                </c:pt>
                <c:pt idx="375">
                  <c:v>-0.39415654226459651</c:v>
                </c:pt>
                <c:pt idx="376">
                  <c:v>-17.389342904027103</c:v>
                </c:pt>
                <c:pt idx="377">
                  <c:v>0.61547073421040466</c:v>
                </c:pt>
                <c:pt idx="378">
                  <c:v>3.6202843724479266</c:v>
                </c:pt>
                <c:pt idx="379">
                  <c:v>-6.3749019893145658</c:v>
                </c:pt>
                <c:pt idx="380">
                  <c:v>18.629911648922942</c:v>
                </c:pt>
                <c:pt idx="381">
                  <c:v>-13.36527471283955</c:v>
                </c:pt>
                <c:pt idx="382">
                  <c:v>-10.360461074602057</c:v>
                </c:pt>
                <c:pt idx="383">
                  <c:v>6.6443525636354792</c:v>
                </c:pt>
                <c:pt idx="384">
                  <c:v>-6.3508337981270273</c:v>
                </c:pt>
                <c:pt idx="385">
                  <c:v>-19.34602015988952</c:v>
                </c:pt>
                <c:pt idx="386">
                  <c:v>-0.34120652165201193</c:v>
                </c:pt>
                <c:pt idx="387">
                  <c:v>0.66360711658549576</c:v>
                </c:pt>
                <c:pt idx="388">
                  <c:v>-9.3315792451769823</c:v>
                </c:pt>
                <c:pt idx="389">
                  <c:v>4.6732343930605253</c:v>
                </c:pt>
                <c:pt idx="390">
                  <c:v>8.6780480312980188</c:v>
                </c:pt>
                <c:pt idx="391">
                  <c:v>-6.3171383304644735</c:v>
                </c:pt>
                <c:pt idx="392">
                  <c:v>-16.312324692226966</c:v>
                </c:pt>
                <c:pt idx="393">
                  <c:v>2.6924889460105561</c:v>
                </c:pt>
                <c:pt idx="394">
                  <c:v>-2.3026974157519362</c:v>
                </c:pt>
                <c:pt idx="395">
                  <c:v>-10.297883777514429</c:v>
                </c:pt>
                <c:pt idx="396">
                  <c:v>19.706929860723065</c:v>
                </c:pt>
                <c:pt idx="397">
                  <c:v>0.71174349896057265</c:v>
                </c:pt>
                <c:pt idx="398">
                  <c:v>0.71655713719809455</c:v>
                </c:pt>
                <c:pt idx="399">
                  <c:v>12.721370775435602</c:v>
                </c:pt>
                <c:pt idx="400">
                  <c:v>14.72618441367311</c:v>
                </c:pt>
                <c:pt idx="401">
                  <c:v>-6.2690019480893824</c:v>
                </c:pt>
                <c:pt idx="402">
                  <c:v>-1.2641883098518889</c:v>
                </c:pt>
                <c:pt idx="403">
                  <c:v>-2.2593746716143528</c:v>
                </c:pt>
                <c:pt idx="404">
                  <c:v>-7.2545610333768593</c:v>
                </c:pt>
                <c:pt idx="405">
                  <c:v>-6.2497473951393516</c:v>
                </c:pt>
                <c:pt idx="406">
                  <c:v>-7.2449337569018439</c:v>
                </c:pt>
                <c:pt idx="407">
                  <c:v>-16.240120118664336</c:v>
                </c:pt>
                <c:pt idx="408">
                  <c:v>-1.2353064804268143</c:v>
                </c:pt>
                <c:pt idx="409">
                  <c:v>14.769507157810693</c:v>
                </c:pt>
                <c:pt idx="410">
                  <c:v>-1.2256792039518132</c:v>
                </c:pt>
                <c:pt idx="411">
                  <c:v>14.779134434285695</c:v>
                </c:pt>
                <c:pt idx="412">
                  <c:v>10.783948072523202</c:v>
                </c:pt>
                <c:pt idx="413">
                  <c:v>16.788761710760724</c:v>
                </c:pt>
                <c:pt idx="414">
                  <c:v>-6.2064246510017682</c:v>
                </c:pt>
                <c:pt idx="415">
                  <c:v>6.7983889872357395</c:v>
                </c:pt>
                <c:pt idx="416">
                  <c:v>2.803202625473233</c:v>
                </c:pt>
                <c:pt idx="417">
                  <c:v>-6.1919837362892594</c:v>
                </c:pt>
                <c:pt idx="418">
                  <c:v>-1.1871700980517375</c:v>
                </c:pt>
                <c:pt idx="419">
                  <c:v>-3.1823564598142298</c:v>
                </c:pt>
                <c:pt idx="420">
                  <c:v>1.8224571784232779</c:v>
                </c:pt>
                <c:pt idx="421">
                  <c:v>-9.1727291833392144</c:v>
                </c:pt>
                <c:pt idx="422">
                  <c:v>11.832084454898279</c:v>
                </c:pt>
                <c:pt idx="423">
                  <c:v>-7.1631019068641848</c:v>
                </c:pt>
                <c:pt idx="424">
                  <c:v>-2.1582882686266913</c:v>
                </c:pt>
                <c:pt idx="425">
                  <c:v>5.8465253696108164</c:v>
                </c:pt>
                <c:pt idx="426">
                  <c:v>-2.1486609921516759</c:v>
                </c:pt>
                <c:pt idx="427">
                  <c:v>-4.1438473539141683</c:v>
                </c:pt>
                <c:pt idx="428">
                  <c:v>12.860966284323354</c:v>
                </c:pt>
                <c:pt idx="429">
                  <c:v>11.865779922560861</c:v>
                </c:pt>
                <c:pt idx="430">
                  <c:v>8.8705935607983548</c:v>
                </c:pt>
                <c:pt idx="431">
                  <c:v>-3.1245928009641375</c:v>
                </c:pt>
                <c:pt idx="432">
                  <c:v>-12.11977916272663</c:v>
                </c:pt>
                <c:pt idx="433">
                  <c:v>-11.114965524489108</c:v>
                </c:pt>
                <c:pt idx="434">
                  <c:v>2.8898481137483998</c:v>
                </c:pt>
                <c:pt idx="435">
                  <c:v>1.8946617519859075</c:v>
                </c:pt>
                <c:pt idx="436">
                  <c:v>11.899475390223401</c:v>
                </c:pt>
                <c:pt idx="437">
                  <c:v>8.9042890284609086</c:v>
                </c:pt>
                <c:pt idx="438">
                  <c:v>8.9091026666984305</c:v>
                </c:pt>
                <c:pt idx="439">
                  <c:v>2.9139163049359382</c:v>
                </c:pt>
                <c:pt idx="440">
                  <c:v>3.9187299431734459</c:v>
                </c:pt>
                <c:pt idx="441">
                  <c:v>7.9235435814109536</c:v>
                </c:pt>
                <c:pt idx="442">
                  <c:v>-17.071642780351553</c:v>
                </c:pt>
                <c:pt idx="443">
                  <c:v>10.933170857885983</c:v>
                </c:pt>
                <c:pt idx="444">
                  <c:v>-3.0620155038765233</c:v>
                </c:pt>
                <c:pt idx="445">
                  <c:v>11.942798134360984</c:v>
                </c:pt>
                <c:pt idx="446">
                  <c:v>-9.0523882274015079</c:v>
                </c:pt>
                <c:pt idx="447">
                  <c:v>11.952425410836</c:v>
                </c:pt>
                <c:pt idx="448">
                  <c:v>9.9572390490735216</c:v>
                </c:pt>
                <c:pt idx="449">
                  <c:v>1.9620526873110293</c:v>
                </c:pt>
                <c:pt idx="450">
                  <c:v>4.9668663255485228</c:v>
                </c:pt>
                <c:pt idx="451">
                  <c:v>1.9716799637860305</c:v>
                </c:pt>
                <c:pt idx="452">
                  <c:v>7.9764936020235382</c:v>
                </c:pt>
                <c:pt idx="453">
                  <c:v>13.98130724026106</c:v>
                </c:pt>
                <c:pt idx="454">
                  <c:v>9.9861208784985678</c:v>
                </c:pt>
                <c:pt idx="455">
                  <c:v>5.9909345167360755</c:v>
                </c:pt>
                <c:pt idx="456">
                  <c:v>12.995748154973569</c:v>
                </c:pt>
                <c:pt idx="457">
                  <c:v>4.0005617932110766</c:v>
                </c:pt>
                <c:pt idx="458">
                  <c:v>5.3754314485985333E-3</c:v>
                </c:pt>
                <c:pt idx="459">
                  <c:v>-11.989810930313894</c:v>
                </c:pt>
                <c:pt idx="460">
                  <c:v>7.0150027079236139</c:v>
                </c:pt>
                <c:pt idx="461">
                  <c:v>17.019816346161122</c:v>
                </c:pt>
                <c:pt idx="462">
                  <c:v>4.0246299843986151</c:v>
                </c:pt>
                <c:pt idx="463">
                  <c:v>-16.970556377363849</c:v>
                </c:pt>
                <c:pt idx="464">
                  <c:v>1.0342572608736447</c:v>
                </c:pt>
                <c:pt idx="465">
                  <c:v>3.9070899111152357E-2</c:v>
                </c:pt>
                <c:pt idx="466">
                  <c:v>-10.95611546265134</c:v>
                </c:pt>
                <c:pt idx="467">
                  <c:v>-3.9513018244138323</c:v>
                </c:pt>
                <c:pt idx="468">
                  <c:v>-0.94648818617631036</c:v>
                </c:pt>
                <c:pt idx="469">
                  <c:v>-4.9416745479388027</c:v>
                </c:pt>
                <c:pt idx="470">
                  <c:v>-3.9368609097013092</c:v>
                </c:pt>
                <c:pt idx="471">
                  <c:v>-1.9320472714638015</c:v>
                </c:pt>
                <c:pt idx="472">
                  <c:v>-4.9272336332262938</c:v>
                </c:pt>
                <c:pt idx="473">
                  <c:v>19.077580005011228</c:v>
                </c:pt>
                <c:pt idx="474">
                  <c:v>1.0823936432487358</c:v>
                </c:pt>
                <c:pt idx="475">
                  <c:v>3.0872072814862435</c:v>
                </c:pt>
                <c:pt idx="476">
                  <c:v>4.0920209197237369</c:v>
                </c:pt>
                <c:pt idx="477">
                  <c:v>4.0968345579612446</c:v>
                </c:pt>
                <c:pt idx="478">
                  <c:v>-1.8983518038012335</c:v>
                </c:pt>
                <c:pt idx="479">
                  <c:v>-0.89353816556372578</c:v>
                </c:pt>
                <c:pt idx="480">
                  <c:v>8.1112754726737819</c:v>
                </c:pt>
                <c:pt idx="481">
                  <c:v>5.1160891109112896</c:v>
                </c:pt>
                <c:pt idx="482">
                  <c:v>4.1209027491487831</c:v>
                </c:pt>
                <c:pt idx="483">
                  <c:v>-3.8742836126136808</c:v>
                </c:pt>
                <c:pt idx="484">
                  <c:v>-6.8694699743761873</c:v>
                </c:pt>
                <c:pt idx="485">
                  <c:v>-0.86465633613867965</c:v>
                </c:pt>
                <c:pt idx="486">
                  <c:v>-4.859842697901172</c:v>
                </c:pt>
                <c:pt idx="487">
                  <c:v>7.1449709403363357</c:v>
                </c:pt>
                <c:pt idx="488">
                  <c:v>-10.850215421426142</c:v>
                </c:pt>
                <c:pt idx="489">
                  <c:v>3.1545982168113653</c:v>
                </c:pt>
                <c:pt idx="490">
                  <c:v>-1.8405881449511412</c:v>
                </c:pt>
                <c:pt idx="491">
                  <c:v>-6.8357745067136335</c:v>
                </c:pt>
                <c:pt idx="492">
                  <c:v>-6.8309608684761258</c:v>
                </c:pt>
                <c:pt idx="493">
                  <c:v>-12.826147230238604</c:v>
                </c:pt>
                <c:pt idx="494">
                  <c:v>-5.8213335920010962</c:v>
                </c:pt>
                <c:pt idx="495">
                  <c:v>-7.8165199537635885</c:v>
                </c:pt>
                <c:pt idx="496">
                  <c:v>1.1882936844739049</c:v>
                </c:pt>
                <c:pt idx="497">
                  <c:v>-2.8068926772885874</c:v>
                </c:pt>
                <c:pt idx="498">
                  <c:v>3.1979209609489345</c:v>
                </c:pt>
                <c:pt idx="499">
                  <c:v>-3.7972654008135578</c:v>
                </c:pt>
                <c:pt idx="500">
                  <c:v>0.2075482374239499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27F6-490B-BFCC-C5A537C30CE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Silica!$F$12:$F$1113</c:f>
              <c:numCache>
                <c:formatCode>General</c:formatCode>
                <c:ptCount val="1102"/>
                <c:pt idx="0">
                  <c:v>1.0919467530760597E-2</c:v>
                </c:pt>
                <c:pt idx="1">
                  <c:v>1.2646693912786994E-2</c:v>
                </c:pt>
                <c:pt idx="2">
                  <c:v>1.4623801270922747E-2</c:v>
                </c:pt>
                <c:pt idx="3">
                  <c:v>1.6883064072847953E-2</c:v>
                </c:pt>
                <c:pt idx="4">
                  <c:v>1.9460320278257042E-2</c:v>
                </c:pt>
                <c:pt idx="5">
                  <c:v>2.2395276124239478E-2</c:v>
                </c:pt>
                <c:pt idx="6">
                  <c:v>2.5731824592079802E-2</c:v>
                </c:pt>
                <c:pt idx="7">
                  <c:v>2.9518376375357789E-2</c:v>
                </c:pt>
                <c:pt idx="8">
                  <c:v>3.3808201840614872E-2</c:v>
                </c:pt>
                <c:pt idx="9">
                  <c:v>3.8659782114483149E-2</c:v>
                </c:pt>
                <c:pt idx="10">
                  <c:v>4.4137167046585477E-2</c:v>
                </c:pt>
                <c:pt idx="11">
                  <c:v>5.031033738593782E-2</c:v>
                </c:pt>
                <c:pt idx="12">
                  <c:v>5.7255568074992623E-2</c:v>
                </c:pt>
                <c:pt idx="13">
                  <c:v>6.5055789110744444E-2</c:v>
                </c:pt>
                <c:pt idx="14">
                  <c:v>7.3800939951829167E-2</c:v>
                </c:pt>
                <c:pt idx="15">
                  <c:v>8.3588312969877163E-2</c:v>
                </c:pt>
                <c:pt idx="16">
                  <c:v>9.4522880955479782E-2</c:v>
                </c:pt>
                <c:pt idx="17">
                  <c:v>0.10671760320518735</c:v>
                </c:pt>
                <c:pt idx="18">
                  <c:v>0.12029370423920933</c:v>
                </c:pt>
                <c:pt idx="19">
                  <c:v>0.13538091874073496</c:v>
                </c:pt>
                <c:pt idx="20">
                  <c:v>0.15211769587739515</c:v>
                </c:pt>
                <c:pt idx="21">
                  <c:v>0.17065135576841048</c:v>
                </c:pt>
                <c:pt idx="22">
                  <c:v>0.19113819051593953</c:v>
                </c:pt>
                <c:pt idx="23">
                  <c:v>0.21374350192971359</c:v>
                </c:pt>
                <c:pt idx="24">
                  <c:v>0.23864156785605167</c:v>
                </c:pt>
                <c:pt idx="25">
                  <c:v>0.266015528889395</c:v>
                </c:pt>
                <c:pt idx="26">
                  <c:v>0.29605718720037028</c:v>
                </c:pt>
                <c:pt idx="27">
                  <c:v>0.32896670928389943</c:v>
                </c:pt>
                <c:pt idx="28">
                  <c:v>0.3649522246128134</c:v>
                </c:pt>
                <c:pt idx="29">
                  <c:v>0.40422931249459193</c:v>
                </c:pt>
                <c:pt idx="30">
                  <c:v>0.44702036988358823</c:v>
                </c:pt>
                <c:pt idx="31">
                  <c:v>0.49355385349406844</c:v>
                </c:pt>
                <c:pt idx="32">
                  <c:v>0.54406339031841333</c:v>
                </c:pt>
                <c:pt idx="33">
                  <c:v>0.59878675156502748</c:v>
                </c:pt>
                <c:pt idx="34">
                  <c:v>0.65796468610643921</c:v>
                </c:pt>
                <c:pt idx="35">
                  <c:v>0.72183961077405001</c:v>
                </c:pt>
                <c:pt idx="36">
                  <c:v>0.79065415623056279</c:v>
                </c:pt>
                <c:pt idx="37">
                  <c:v>0.86464956872094645</c:v>
                </c:pt>
                <c:pt idx="38">
                  <c:v>0.94406396970938022</c:v>
                </c:pt>
                <c:pt idx="39">
                  <c:v>1.0291304772592333</c:v>
                </c:pt>
                <c:pt idx="40">
                  <c:v>1.1200751949959158</c:v>
                </c:pt>
                <c:pt idx="41">
                  <c:v>1.2171150765620917</c:v>
                </c:pt>
                <c:pt idx="42">
                  <c:v>1.3204556756554009</c:v>
                </c:pt>
                <c:pt idx="43">
                  <c:v>1.4302887939611322</c:v>
                </c:pt>
                <c:pt idx="44">
                  <c:v>1.5467900415537006</c:v>
                </c:pt>
                <c:pt idx="45">
                  <c:v>1.6701163266160044</c:v>
                </c:pt>
                <c:pt idx="46">
                  <c:v>1.8004032935419867</c:v>
                </c:pt>
                <c:pt idx="47">
                  <c:v>1.9377627306718501</c:v>
                </c:pt>
                <c:pt idx="48">
                  <c:v>2.0822799709616349</c:v>
                </c:pt>
                <c:pt idx="49">
                  <c:v>2.2340113108055326</c:v>
                </c:pt>
                <c:pt idx="50">
                  <c:v>2.3929814739769668</c:v>
                </c:pt>
                <c:pt idx="51">
                  <c:v>2.5591811491418026</c:v>
                </c:pt>
                <c:pt idx="52">
                  <c:v>2.7325646306674032</c:v>
                </c:pt>
                <c:pt idx="53">
                  <c:v>2.9130475933850284</c:v>
                </c:pt>
                <c:pt idx="54">
                  <c:v>3.1005050325717729</c:v>
                </c:pt>
                <c:pt idx="55">
                  <c:v>3.2947694006758539</c:v>
                </c:pt>
                <c:pt idx="56">
                  <c:v>3.4956289721230331</c:v>
                </c:pt>
                <c:pt idx="57">
                  <c:v>3.7028264669910689</c:v>
                </c:pt>
                <c:pt idx="58">
                  <c:v>3.9160579633021939</c:v>
                </c:pt>
                <c:pt idx="59">
                  <c:v>4.1349721262074173</c:v>
                </c:pt>
                <c:pt idx="60">
                  <c:v>4.3591697804207001</c:v>
                </c:pt>
                <c:pt idx="61">
                  <c:v>4.5882038498319311</c:v>
                </c:pt>
                <c:pt idx="62">
                  <c:v>4.8215796854153181</c:v>
                </c:pt>
                <c:pt idx="63">
                  <c:v>5.058755799249548</c:v>
                </c:pt>
                <c:pt idx="64">
                  <c:v>5.2991450187735776</c:v>
                </c:pt>
                <c:pt idx="65">
                  <c:v>5.5421160713538837</c:v>
                </c:pt>
                <c:pt idx="66">
                  <c:v>5.7869956047933488</c:v>
                </c:pt>
                <c:pt idx="67">
                  <c:v>6.0330706447516276</c:v>
                </c:pt>
                <c:pt idx="68">
                  <c:v>6.2795914850918635</c:v>
                </c:pt>
                <c:pt idx="69">
                  <c:v>6.5257750020606187</c:v>
                </c:pt>
                <c:pt idx="70">
                  <c:v>6.7708083780154213</c:v>
                </c:pt>
                <c:pt idx="71">
                  <c:v>7.0138532151243753</c:v>
                </c:pt>
                <c:pt idx="72">
                  <c:v>7.2540500142904722</c:v>
                </c:pt>
                <c:pt idx="73">
                  <c:v>7.4905229894366885</c:v>
                </c:pt>
                <c:pt idx="74">
                  <c:v>7.7223851823902807</c:v>
                </c:pt>
                <c:pt idx="75">
                  <c:v>7.9487438390024279</c:v>
                </c:pt>
                <c:pt idx="76">
                  <c:v>8.1687060028295981</c:v>
                </c:pt>
                <c:pt idx="77">
                  <c:v>8.3813842788937478</c:v>
                </c:pt>
                <c:pt idx="78">
                  <c:v>8.5859027166644761</c:v>
                </c:pt>
                <c:pt idx="79">
                  <c:v>8.7814027586135008</c:v>
                </c:pt>
                <c:pt idx="80">
                  <c:v>8.9670491985308214</c:v>
                </c:pt>
                <c:pt idx="81">
                  <c:v>9.1420360922430426</c:v>
                </c:pt>
                <c:pt idx="82">
                  <c:v>9.3055925625920199</c:v>
                </c:pt>
                <c:pt idx="83">
                  <c:v>9.4569884404277644</c:v>
                </c:pt>
                <c:pt idx="84">
                  <c:v>9.5955396840333336</c:v>
                </c:pt>
                <c:pt idx="85">
                  <c:v>9.7206135208271078</c:v>
                </c:pt>
                <c:pt idx="86">
                  <c:v>9.8316332573247056</c:v>
                </c:pt>
                <c:pt idx="87">
                  <c:v>9.9280827062555037</c:v>
                </c:pt>
                <c:pt idx="88">
                  <c:v>10.009510183300275</c:v>
                </c:pt>
                <c:pt idx="89">
                  <c:v>10.075532030160332</c:v>
                </c:pt>
                <c:pt idx="90">
                  <c:v>10.125835625518818</c:v>
                </c:pt>
                <c:pt idx="91">
                  <c:v>10.16018185082465</c:v>
                </c:pt>
                <c:pt idx="92">
                  <c:v>10.17840698369179</c:v>
                </c:pt>
                <c:pt idx="93">
                  <c:v>10.180423997933433</c:v>
                </c:pt>
                <c:pt idx="94">
                  <c:v>10.166223255787219</c:v>
                </c:pt>
                <c:pt idx="95">
                  <c:v>10.135872584626993</c:v>
                </c:pt>
                <c:pt idx="96">
                  <c:v>10.089516737306532</c:v>
                </c:pt>
                <c:pt idx="97">
                  <c:v>10.027376242143518</c:v>
                </c:pt>
                <c:pt idx="98">
                  <c:v>9.9497456553275274</c:v>
                </c:pt>
                <c:pt idx="99">
                  <c:v>9.856991235132389</c:v>
                </c:pt>
                <c:pt idx="100">
                  <c:v>9.7495480636231413</c:v>
                </c:pt>
                <c:pt idx="101">
                  <c:v>9.6279166475132154</c:v>
                </c:pt>
                <c:pt idx="102">
                  <c:v>9.4926590353208748</c:v>
                </c:pt>
                <c:pt idx="103">
                  <c:v>9.3443944929643337</c:v>
                </c:pt>
                <c:pt idx="104">
                  <c:v>9.1837947843337915</c:v>
                </c:pt>
                <c:pt idx="105">
                  <c:v>9.0115791071178641</c:v>
                </c:pt>
                <c:pt idx="106">
                  <c:v>8.8285087372507576</c:v>
                </c:pt>
                <c:pt idx="107">
                  <c:v>8.6353814376669824</c:v>
                </c:pt>
                <c:pt idx="108">
                  <c:v>8.4330256886644293</c:v>
                </c:pt>
                <c:pt idx="109">
                  <c:v>8.2222947980274625</c:v>
                </c:pt>
                <c:pt idx="110">
                  <c:v>8.0040609491865702</c:v>
                </c:pt>
                <c:pt idx="111">
                  <c:v>7.7792092447784409</c:v>
                </c:pt>
                <c:pt idx="112">
                  <c:v>7.5486318025167769</c:v>
                </c:pt>
                <c:pt idx="113">
                  <c:v>7.313221956750624</c:v>
                </c:pt>
                <c:pt idx="114">
                  <c:v>7.0738686179680501</c:v>
                </c:pt>
                <c:pt idx="115">
                  <c:v>6.8314508383510733</c:v>
                </c:pt>
                <c:pt idx="116">
                  <c:v>6.586832628097218</c:v>
                </c:pt>
                <c:pt idx="117">
                  <c:v>6.3408580629695024</c:v>
                </c:pt>
                <c:pt idx="118">
                  <c:v>6.0943467190145437</c:v>
                </c:pt>
                <c:pt idx="119">
                  <c:v>5.8480894655517881</c:v>
                </c:pt>
                <c:pt idx="120">
                  <c:v>5.6028446424616769</c:v>
                </c:pt>
                <c:pt idx="121">
                  <c:v>5.35933464265048</c:v>
                </c:pt>
                <c:pt idx="122">
                  <c:v>5.1182429152823339</c:v>
                </c:pt>
                <c:pt idx="123">
                  <c:v>4.8802114001607961</c:v>
                </c:pt>
                <c:pt idx="124">
                  <c:v>4.6458383985011187</c:v>
                </c:pt>
                <c:pt idx="125">
                  <c:v>4.415676880330186</c:v>
                </c:pt>
                <c:pt idx="126">
                  <c:v>4.1902332240268674</c:v>
                </c:pt>
                <c:pt idx="127">
                  <c:v>3.9699663789929374</c:v>
                </c:pt>
                <c:pt idx="128">
                  <c:v>3.7552874383086032</c:v>
                </c:pt>
                <c:pt idx="129">
                  <c:v>3.546559604436879</c:v>
                </c:pt>
                <c:pt idx="130">
                  <c:v>3.3440985276360098</c:v>
                </c:pt>
                <c:pt idx="131">
                  <c:v>3.1481729938170901</c:v>
                </c:pt>
                <c:pt idx="132">
                  <c:v>2.9590059360414624</c:v>
                </c:pt>
                <c:pt idx="133">
                  <c:v>2.7767757418221981</c:v>
                </c:pt>
                <c:pt idx="134">
                  <c:v>2.6016178268036114</c:v>
                </c:pt>
                <c:pt idx="135">
                  <c:v>2.433626444243759</c:v>
                </c:pt>
                <c:pt idx="136">
                  <c:v>2.272856699066093</c:v>
                </c:pt>
                <c:pt idx="137">
                  <c:v>2.1193267349572293</c:v>
                </c:pt>
                <c:pt idx="138">
                  <c:v>1.9730200631490966</c:v>
                </c:pt>
                <c:pt idx="139">
                  <c:v>1.833888002043611</c:v>
                </c:pt>
                <c:pt idx="140">
                  <c:v>1.7018521976911622</c:v>
                </c:pt>
                <c:pt idx="141">
                  <c:v>1.5768071963335244</c:v>
                </c:pt>
                <c:pt idx="142">
                  <c:v>1.4586230416470933</c:v>
                </c:pt>
                <c:pt idx="143">
                  <c:v>1.3471478710182485</c:v>
                </c:pt>
                <c:pt idx="144">
                  <c:v>1.2422104870573711</c:v>
                </c:pt>
                <c:pt idx="145">
                  <c:v>1.1436228825780397</c:v>
                </c:pt>
                <c:pt idx="146">
                  <c:v>1.0511826994298488</c:v>
                </c:pt>
                <c:pt idx="147">
                  <c:v>0.9646756037760551</c:v>
                </c:pt>
                <c:pt idx="148">
                  <c:v>0.88387756267810258</c:v>
                </c:pt>
                <c:pt idx="149">
                  <c:v>0.8085570091140909</c:v>
                </c:pt>
                <c:pt idx="150">
                  <c:v>0.73847688479140439</c:v>
                </c:pt>
                <c:pt idx="151">
                  <c:v>0.67339655231224926</c:v>
                </c:pt>
                <c:pt idx="152">
                  <c:v>0.61307357034368293</c:v>
                </c:pt>
                <c:pt idx="153">
                  <c:v>0.55726532745506496</c:v>
                </c:pt>
                <c:pt idx="154">
                  <c:v>0.50573053216794384</c:v>
                </c:pt>
                <c:pt idx="155">
                  <c:v>0.45823055850564165</c:v>
                </c:pt>
                <c:pt idx="156">
                  <c:v>0.41453064793798655</c:v>
                </c:pt>
                <c:pt idx="157">
                  <c:v>0.37440097005082057</c:v>
                </c:pt>
                <c:pt idx="158">
                  <c:v>0.33761754555666601</c:v>
                </c:pt>
                <c:pt idx="159">
                  <c:v>0.30396303637968952</c:v>
                </c:pt>
                <c:pt idx="160">
                  <c:v>0.27322740849861399</c:v>
                </c:pt>
                <c:pt idx="161">
                  <c:v>0.2452084740297209</c:v>
                </c:pt>
                <c:pt idx="162">
                  <c:v>0.21971231966274582</c:v>
                </c:pt>
                <c:pt idx="163">
                  <c:v>0.19655362905317983</c:v>
                </c:pt>
                <c:pt idx="164">
                  <c:v>0.17555590712022781</c:v>
                </c:pt>
                <c:pt idx="165">
                  <c:v>0.15655161441260498</c:v>
                </c:pt>
                <c:pt idx="166">
                  <c:v>0.13938221980221854</c:v>
                </c:pt>
                <c:pt idx="167">
                  <c:v>0.123898179746927</c:v>
                </c:pt>
                <c:pt idx="168">
                  <c:v>0.10995885225306379</c:v>
                </c:pt>
                <c:pt idx="169">
                  <c:v>9.743235346981742E-2</c:v>
                </c:pt>
                <c:pt idx="170">
                  <c:v>8.6195364574546421E-2</c:v>
                </c:pt>
                <c:pt idx="171">
                  <c:v>7.6132896276706927E-2</c:v>
                </c:pt>
                <c:pt idx="172">
                  <c:v>6.7138017881850601E-2</c:v>
                </c:pt>
                <c:pt idx="173">
                  <c:v>5.9111557434993411E-2</c:v>
                </c:pt>
                <c:pt idx="174">
                  <c:v>5.196177900967338E-2</c:v>
                </c:pt>
                <c:pt idx="175">
                  <c:v>4.560404273578772E-2</c:v>
                </c:pt>
                <c:pt idx="176">
                  <c:v>3.9960452676908273E-2</c:v>
                </c:pt>
                <c:pt idx="177">
                  <c:v>3.4959497179542678E-2</c:v>
                </c:pt>
                <c:pt idx="178">
                  <c:v>3.0535685834279541E-2</c:v>
                </c:pt>
                <c:pt idx="179">
                  <c:v>2.6629186715018804E-2</c:v>
                </c:pt>
                <c:pt idx="180">
                  <c:v>2.3185467103366556E-2</c:v>
                </c:pt>
                <c:pt idx="181">
                  <c:v>2.0154940466368936E-2</c:v>
                </c:pt>
                <c:pt idx="182">
                  <c:v>1.7492622038087005E-2</c:v>
                </c:pt>
                <c:pt idx="183">
                  <c:v>1.5157794964305386E-2</c:v>
                </c:pt>
                <c:pt idx="184">
                  <c:v>1.3113688605276123E-2</c:v>
                </c:pt>
                <c:pt idx="185">
                  <c:v>1.13271702555254E-2</c:v>
                </c:pt>
                <c:pt idx="186">
                  <c:v>9.768451233794535E-3</c:v>
                </c:pt>
                <c:pt idx="187">
                  <c:v>8.4108080190415432E-3</c:v>
                </c:pt>
                <c:pt idx="188">
                  <c:v>7.2303188611593907E-3</c:v>
                </c:pt>
                <c:pt idx="189">
                  <c:v>6.2056160761413777E-3</c:v>
                </c:pt>
                <c:pt idx="190">
                  <c:v>5.317654044054358E-3</c:v>
                </c:pt>
                <c:pt idx="191">
                  <c:v>4.5494927634315892E-3</c:v>
                </c:pt>
                <c:pt idx="192">
                  <c:v>3.8860966754313345E-3</c:v>
                </c:pt>
                <c:pt idx="193">
                  <c:v>3.314148354357518E-3</c:v>
                </c:pt>
                <c:pt idx="194">
                  <c:v>2.8218765657157638E-3</c:v>
                </c:pt>
                <c:pt idx="195">
                  <c:v>2.398898117175292E-3</c:v>
                </c:pt>
                <c:pt idx="196">
                  <c:v>2.0360728699407005E-3</c:v>
                </c:pt>
                <c:pt idx="197">
                  <c:v>1.725371235952469E-3</c:v>
                </c:pt>
                <c:pt idx="198">
                  <c:v>1.4597534585566404E-3</c:v>
                </c:pt>
                <c:pt idx="199">
                  <c:v>1.2330599588568204E-3</c:v>
                </c:pt>
                <c:pt idx="200">
                  <c:v>1.0399120252773634E-3</c:v>
                </c:pt>
                <c:pt idx="201">
                  <c:v>8.756221284284371E-4</c:v>
                </c:pt>
                <c:pt idx="202">
                  <c:v>7.3611315555878064E-4</c:v>
                </c:pt>
                <c:pt idx="203">
                  <c:v>6.1784587750955092E-4</c:v>
                </c:pt>
                <c:pt idx="204">
                  <c:v>5.1775398480692039E-4</c:v>
                </c:pt>
                <c:pt idx="205">
                  <c:v>4.3318605726123298E-4</c:v>
                </c:pt>
                <c:pt idx="206">
                  <c:v>3.6185386220840253E-4</c:v>
                </c:pt>
                <c:pt idx="207">
                  <c:v>3.0178640938462349E-4</c:v>
                </c:pt>
                <c:pt idx="208">
                  <c:v>2.5128922466235033E-4</c:v>
                </c:pt>
                <c:pt idx="209">
                  <c:v>2.0890833978111725E-4</c:v>
                </c:pt>
                <c:pt idx="210">
                  <c:v>1.7339853022435228E-4</c:v>
                </c:pt>
                <c:pt idx="211">
                  <c:v>1.4369536805903179E-4</c:v>
                </c:pt>
                <c:pt idx="212">
                  <c:v>1.1889069044807539E-4</c:v>
                </c:pt>
                <c:pt idx="213">
                  <c:v>9.8211117378570336E-5</c:v>
                </c:pt>
                <c:pt idx="214">
                  <c:v>8.0999283655874669E-5</c:v>
                </c:pt>
                <c:pt idx="215">
                  <c:v>6.6697480213611269E-5</c:v>
                </c:pt>
                <c:pt idx="216">
                  <c:v>5.4833428155424094E-5</c:v>
                </c:pt>
                <c:pt idx="217">
                  <c:v>4.5007935578751052E-5</c:v>
                </c:pt>
                <c:pt idx="218">
                  <c:v>3.688421209961565E-5</c:v>
                </c:pt>
                <c:pt idx="219">
                  <c:v>3.0178639080360427E-5</c:v>
                </c:pt>
                <c:pt idx="220">
                  <c:v>2.4652814877212694E-5</c:v>
                </c:pt>
                <c:pt idx="221">
                  <c:v>2.0106714011992431E-5</c:v>
                </c:pt>
                <c:pt idx="222">
                  <c:v>1.6372817084088142E-5</c:v>
                </c:pt>
                <c:pt idx="223">
                  <c:v>1.3311084550066886E-5</c:v>
                </c:pt>
                <c:pt idx="224">
                  <c:v>1.0804662286551874E-5</c:v>
                </c:pt>
                <c:pt idx="225">
                  <c:v>8.7562202060491965E-6</c:v>
                </c:pt>
                <c:pt idx="226">
                  <c:v>7.0848372082732467E-6</c:v>
                </c:pt>
                <c:pt idx="227">
                  <c:v>5.7233565139769392E-6</c:v>
                </c:pt>
                <c:pt idx="228">
                  <c:v>4.6161450408113827E-6</c:v>
                </c:pt>
                <c:pt idx="229">
                  <c:v>3.7171990336068618E-6</c:v>
                </c:pt>
                <c:pt idx="230">
                  <c:v>2.9885457459803031E-6</c:v>
                </c:pt>
                <c:pt idx="231">
                  <c:v>2.3988976740783131E-6</c:v>
                </c:pt>
                <c:pt idx="232">
                  <c:v>1.9225217492489331E-6</c:v>
                </c:pt>
                <c:pt idx="233">
                  <c:v>1.538291083745506E-6</c:v>
                </c:pt>
                <c:pt idx="234">
                  <c:v>1.2288914053783023E-6</c:v>
                </c:pt>
                <c:pt idx="235">
                  <c:v>9.8015828188265716E-7</c:v>
                </c:pt>
                <c:pt idx="236">
                  <c:v>7.8052468691629383E-7</c:v>
                </c:pt>
                <c:pt idx="237">
                  <c:v>6.2056145478361472E-7</c:v>
                </c:pt>
                <c:pt idx="238">
                  <c:v>4.9259576331623153E-7</c:v>
                </c:pt>
                <c:pt idx="239">
                  <c:v>3.9039502167024356E-7</c:v>
                </c:pt>
                <c:pt idx="240">
                  <c:v>3.0890546552435404E-7</c:v>
                </c:pt>
                <c:pt idx="241">
                  <c:v>2.4403641526635541E-7</c:v>
                </c:pt>
                <c:pt idx="242">
                  <c:v>1.924825680263993E-7</c:v>
                </c:pt>
                <c:pt idx="243">
                  <c:v>1.5157790298007588E-7</c:v>
                </c:pt>
                <c:pt idx="244">
                  <c:v>1.1917580870474813E-7</c:v>
                </c:pt>
                <c:pt idx="245">
                  <c:v>9.3550915891391452E-8</c:v>
                </c:pt>
                <c:pt idx="246">
                  <c:v>7.3318859833391416E-8</c:v>
                </c:pt>
                <c:pt idx="247">
                  <c:v>5.7370823609847117E-8</c:v>
                </c:pt>
                <c:pt idx="248">
                  <c:v>4.482024120642606E-8</c:v>
                </c:pt>
                <c:pt idx="249">
                  <c:v>3.4959484264877887E-8</c:v>
                </c:pt>
                <c:pt idx="250">
                  <c:v>2.7224729148077149E-8</c:v>
                </c:pt>
                <c:pt idx="251">
                  <c:v>2.1167513298931144E-8</c:v>
                </c:pt>
                <c:pt idx="252">
                  <c:v>1.6431750718473156E-8</c:v>
                </c:pt>
                <c:pt idx="253">
                  <c:v>1.273519376463471E-8</c:v>
                </c:pt>
                <c:pt idx="254">
                  <c:v>9.8545092016088881E-9</c:v>
                </c:pt>
                <c:pt idx="255">
                  <c:v>7.6132863464408829E-9</c:v>
                </c:pt>
                <c:pt idx="256">
                  <c:v>5.8724192362232341E-9</c:v>
                </c:pt>
                <c:pt idx="257">
                  <c:v>4.5224071970699251E-9</c:v>
                </c:pt>
                <c:pt idx="258">
                  <c:v>3.47720261450046E-9</c:v>
                </c:pt>
                <c:pt idx="259">
                  <c:v>2.6693041047833823E-9</c:v>
                </c:pt>
                <c:pt idx="260">
                  <c:v>2.0458502147483656E-9</c:v>
                </c:pt>
                <c:pt idx="261">
                  <c:v>1.5655153730211656E-9</c:v>
                </c:pt>
                <c:pt idx="262">
                  <c:v>1.1960478705786865E-9</c:v>
                </c:pt>
                <c:pt idx="263">
                  <c:v>9.1232066172553697E-10</c:v>
                </c:pt>
                <c:pt idx="264">
                  <c:v>6.9479099651991173E-10</c:v>
                </c:pt>
                <c:pt idx="265">
                  <c:v>5.2828536084458734E-10</c:v>
                </c:pt>
                <c:pt idx="266">
                  <c:v>4.0104277197558252E-10</c:v>
                </c:pt>
                <c:pt idx="267">
                  <c:v>3.0396286794601217E-10</c:v>
                </c:pt>
                <c:pt idx="268">
                  <c:v>2.3001602634420391E-10</c:v>
                </c:pt>
                <c:pt idx="269">
                  <c:v>1.737814363246514E-10</c:v>
                </c:pt>
                <c:pt idx="270">
                  <c:v>1.310860240692401E-10</c:v>
                </c:pt>
                <c:pt idx="271">
                  <c:v>9.8722722370665581E-11</c:v>
                </c:pt>
                <c:pt idx="272">
                  <c:v>7.4231045531035465E-11</c:v>
                </c:pt>
                <c:pt idx="273">
                  <c:v>5.572649843490169E-11</c:v>
                </c:pt>
                <c:pt idx="274">
                  <c:v>4.1768189977283071E-11</c:v>
                </c:pt>
                <c:pt idx="275">
                  <c:v>3.1256279292209133E-11</c:v>
                </c:pt>
                <c:pt idx="276">
                  <c:v>2.3352674456214792E-11</c:v>
                </c:pt>
                <c:pt idx="277">
                  <c:v>1.741982125271244E-11</c:v>
                </c:pt>
                <c:pt idx="278">
                  <c:v>1.2973539738256182E-11</c:v>
                </c:pt>
                <c:pt idx="279">
                  <c:v>9.646749504344008E-12</c:v>
                </c:pt>
                <c:pt idx="280">
                  <c:v>7.1616194387155758E-12</c:v>
                </c:pt>
                <c:pt idx="281">
                  <c:v>5.3082234976203356E-12</c:v>
                </c:pt>
                <c:pt idx="282">
                  <c:v>3.9282116910786104E-12</c:v>
                </c:pt>
                <c:pt idx="283">
                  <c:v>2.902340021137165E-12</c:v>
                </c:pt>
                <c:pt idx="284">
                  <c:v>2.1409642724150927E-12</c:v>
                </c:pt>
                <c:pt idx="285">
                  <c:v>1.5768060313334347E-12</c:v>
                </c:pt>
                <c:pt idx="286">
                  <c:v>1.1594575364501026E-12</c:v>
                </c:pt>
                <c:pt idx="287">
                  <c:v>8.5121476086155704E-13</c:v>
                </c:pt>
                <c:pt idx="288">
                  <c:v>6.2392324669187611E-13</c:v>
                </c:pt>
                <c:pt idx="289">
                  <c:v>4.5659474764029311E-13</c:v>
                </c:pt>
                <c:pt idx="290">
                  <c:v>3.3360947623058401E-13</c:v>
                </c:pt>
                <c:pt idx="291">
                  <c:v>2.4336244963593732E-13</c:v>
                </c:pt>
                <c:pt idx="292">
                  <c:v>1.7724601552480727E-13</c:v>
                </c:pt>
                <c:pt idx="293">
                  <c:v>1.2888640696034604E-13</c:v>
                </c:pt>
                <c:pt idx="294">
                  <c:v>9.3571905902446516E-14</c:v>
                </c:pt>
                <c:pt idx="295">
                  <c:v>6.7825274009337076E-14</c:v>
                </c:pt>
                <c:pt idx="296">
                  <c:v>4.9084611891215166E-14</c:v>
                </c:pt>
                <c:pt idx="297">
                  <c:v>3.5465565473975491E-14</c:v>
                </c:pt>
                <c:pt idx="298">
                  <c:v>2.5584453171827782E-14</c:v>
                </c:pt>
                <c:pt idx="299">
                  <c:v>1.8426935352814553E-14</c:v>
                </c:pt>
                <c:pt idx="300">
                  <c:v>1.3250669085575323E-14</c:v>
                </c:pt>
                <c:pt idx="301">
                  <c:v>9.5132788602672582E-15</c:v>
                </c:pt>
                <c:pt idx="302">
                  <c:v>6.8191519710019054E-15</c:v>
                </c:pt>
                <c:pt idx="303">
                  <c:v>4.8802068930713174E-15</c:v>
                </c:pt>
                <c:pt idx="304">
                  <c:v>3.487015049497586E-15</c:v>
                </c:pt>
                <c:pt idx="305">
                  <c:v>2.4875804348482535E-15</c:v>
                </c:pt>
                <c:pt idx="306">
                  <c:v>1.7717733537708269E-15</c:v>
                </c:pt>
                <c:pt idx="307">
                  <c:v>1.2599314661821855E-15</c:v>
                </c:pt>
                <c:pt idx="308">
                  <c:v>8.9452689304838645E-16</c:v>
                </c:pt>
                <c:pt idx="309">
                  <c:v>6.3408518165059599E-16</c:v>
                </c:pt>
                <c:pt idx="310">
                  <c:v>4.4875523629351011E-16</c:v>
                </c:pt>
                <c:pt idx="311">
                  <c:v>3.1708754041175822E-16</c:v>
                </c:pt>
                <c:pt idx="312">
                  <c:v>2.2369513976421377E-16</c:v>
                </c:pt>
                <c:pt idx="313">
                  <c:v>1.5755842911496655E-16</c:v>
                </c:pt>
                <c:pt idx="314">
                  <c:v>1.1079864747863948E-16</c:v>
                </c:pt>
                <c:pt idx="315">
                  <c:v>7.7792011024165958E-17</c:v>
                </c:pt>
                <c:pt idx="316">
                  <c:v>5.4530974813142683E-17</c:v>
                </c:pt>
                <c:pt idx="317">
                  <c:v>3.8164470992041069E-17</c:v>
                </c:pt>
                <c:pt idx="318">
                  <c:v>2.6667540009573853E-17</c:v>
                </c:pt>
                <c:pt idx="319">
                  <c:v>1.8604345094542009E-17</c:v>
                </c:pt>
                <c:pt idx="320">
                  <c:v>1.2958464430502083E-17</c:v>
                </c:pt>
                <c:pt idx="321">
                  <c:v>9.011569120056247E-18</c:v>
                </c:pt>
                <c:pt idx="322">
                  <c:v>6.2568395520818847E-18</c:v>
                </c:pt>
                <c:pt idx="323">
                  <c:v>4.3372788177352273E-18</c:v>
                </c:pt>
                <c:pt idx="324">
                  <c:v>3.0018389410983384E-18</c:v>
                </c:pt>
                <c:pt idx="325">
                  <c:v>2.0742693778623136E-18</c:v>
                </c:pt>
                <c:pt idx="326">
                  <c:v>1.4310362913728702E-18</c:v>
                </c:pt>
                <c:pt idx="327">
                  <c:v>9.856979704239265E-19</c:v>
                </c:pt>
                <c:pt idx="328">
                  <c:v>6.7786748047169797E-19</c:v>
                </c:pt>
                <c:pt idx="329">
                  <c:v>4.6542902193855519E-19</c:v>
                </c:pt>
                <c:pt idx="330">
                  <c:v>3.1905815076363188E-19</c:v>
                </c:pt>
                <c:pt idx="331">
                  <c:v>2.1837049069936179E-19</c:v>
                </c:pt>
                <c:pt idx="332">
                  <c:v>1.4921956828820844E-19</c:v>
                </c:pt>
                <c:pt idx="333">
                  <c:v>1.0180411462625798E-19</c:v>
                </c:pt>
                <c:pt idx="334">
                  <c:v>6.9344593439635481E-20</c:v>
                </c:pt>
                <c:pt idx="335">
                  <c:v>4.7159327590380814E-20</c:v>
                </c:pt>
                <c:pt idx="336">
                  <c:v>3.2020663375829897E-20</c:v>
                </c:pt>
                <c:pt idx="337">
                  <c:v>2.1707048107093659E-20</c:v>
                </c:pt>
                <c:pt idx="338">
                  <c:v>1.4691932872070959E-20</c:v>
                </c:pt>
                <c:pt idx="339">
                  <c:v>9.9280698703957498E-21</c:v>
                </c:pt>
                <c:pt idx="340">
                  <c:v>6.6982050353561539E-21</c:v>
                </c:pt>
                <c:pt idx="341">
                  <c:v>4.5119031914428259E-21</c:v>
                </c:pt>
                <c:pt idx="342">
                  <c:v>3.0343720615020339E-21</c:v>
                </c:pt>
                <c:pt idx="343">
                  <c:v>2.037443678116319E-21</c:v>
                </c:pt>
                <c:pt idx="344">
                  <c:v>1.3658723588190898E-21</c:v>
                </c:pt>
                <c:pt idx="345">
                  <c:v>9.1420237097830858E-22</c:v>
                </c:pt>
                <c:pt idx="346">
                  <c:v>6.1091711645261999E-22</c:v>
                </c:pt>
                <c:pt idx="347">
                  <c:v>4.0759604944295106E-22</c:v>
                </c:pt>
                <c:pt idx="348">
                  <c:v>2.715097074265846E-22</c:v>
                </c:pt>
                <c:pt idx="349">
                  <c:v>1.8057119842193061E-22</c:v>
                </c:pt>
                <c:pt idx="350">
                  <c:v>1.1990003833268646E-22</c:v>
                </c:pt>
                <c:pt idx="351">
                  <c:v>7.9487325834036173E-23</c:v>
                </c:pt>
                <c:pt idx="352">
                  <c:v>5.2611922750104432E-23</c:v>
                </c:pt>
                <c:pt idx="353">
                  <c:v>3.4767877919937714E-23</c:v>
                </c:pt>
                <c:pt idx="354">
                  <c:v>2.2939287117147908E-23</c:v>
                </c:pt>
                <c:pt idx="355">
                  <c:v>1.5110866659847927E-23</c:v>
                </c:pt>
                <c:pt idx="356">
                  <c:v>9.9381729958571663E-24</c:v>
                </c:pt>
                <c:pt idx="357">
                  <c:v>6.5257653596311267E-24</c:v>
                </c:pt>
                <c:pt idx="358">
                  <c:v>4.2782295103239419E-24</c:v>
                </c:pt>
                <c:pt idx="359">
                  <c:v>2.8002991385292687E-24</c:v>
                </c:pt>
                <c:pt idx="360">
                  <c:v>1.8300059317101948E-24</c:v>
                </c:pt>
                <c:pt idx="361">
                  <c:v>1.1940108987575461E-24</c:v>
                </c:pt>
                <c:pt idx="362">
                  <c:v>7.7780692856754714E-25</c:v>
                </c:pt>
                <c:pt idx="363">
                  <c:v>5.0587480130019653E-25</c:v>
                </c:pt>
                <c:pt idx="364">
                  <c:v>3.2848989102966933E-25</c:v>
                </c:pt>
                <c:pt idx="365">
                  <c:v>2.1296522539804338E-25</c:v>
                </c:pt>
                <c:pt idx="366">
                  <c:v>1.3784883571947994E-25</c:v>
                </c:pt>
                <c:pt idx="367">
                  <c:v>8.9085133136963293E-26</c:v>
                </c:pt>
                <c:pt idx="368">
                  <c:v>5.7479778684966962E-26</c:v>
                </c:pt>
                <c:pt idx="369">
                  <c:v>3.7028205397601523E-26</c:v>
                </c:pt>
                <c:pt idx="370">
                  <c:v>2.3815404584261497E-26</c:v>
                </c:pt>
                <c:pt idx="371">
                  <c:v>1.5292940065726489E-26</c:v>
                </c:pt>
                <c:pt idx="372">
                  <c:v>9.8046418032933433E-27</c:v>
                </c:pt>
                <c:pt idx="373">
                  <c:v>6.2759604851490674E-27</c:v>
                </c:pt>
                <c:pt idx="374">
                  <c:v>4.010849737530916E-27</c:v>
                </c:pt>
                <c:pt idx="375">
                  <c:v>2.5591768950133962E-27</c:v>
                </c:pt>
                <c:pt idx="376">
                  <c:v>1.6303165728132693E-27</c:v>
                </c:pt>
                <c:pt idx="377">
                  <c:v>1.0369344504598063E-27</c:v>
                </c:pt>
                <c:pt idx="378">
                  <c:v>6.5847362858418883E-28</c:v>
                </c:pt>
                <c:pt idx="379">
                  <c:v>4.1747761369046187E-28</c:v>
                </c:pt>
                <c:pt idx="380">
                  <c:v>2.6426261072509179E-28</c:v>
                </c:pt>
                <c:pt idx="381">
                  <c:v>1.6701134475530027E-28</c:v>
                </c:pt>
                <c:pt idx="382">
                  <c:v>1.0538139603537744E-28</c:v>
                </c:pt>
                <c:pt idx="383">
                  <c:v>6.6388009141847377E-29</c:v>
                </c:pt>
                <c:pt idx="384">
                  <c:v>4.1756401575461698E-29</c:v>
                </c:pt>
                <c:pt idx="385">
                  <c:v>2.6221903147512958E-29</c:v>
                </c:pt>
                <c:pt idx="386">
                  <c:v>1.644042632423769E-29</c:v>
                </c:pt>
                <c:pt idx="387">
                  <c:v>1.0291286398096796E-29</c:v>
                </c:pt>
                <c:pt idx="388">
                  <c:v>6.4318214028069895E-30</c:v>
                </c:pt>
                <c:pt idx="389">
                  <c:v>4.0133405352053942E-30</c:v>
                </c:pt>
                <c:pt idx="390">
                  <c:v>2.5002634341197388E-30</c:v>
                </c:pt>
                <c:pt idx="391">
                  <c:v>1.5551534576202568E-30</c:v>
                </c:pt>
                <c:pt idx="392">
                  <c:v>9.6575831053152397E-31</c:v>
                </c:pt>
                <c:pt idx="393">
                  <c:v>5.9878564559981356E-31</c:v>
                </c:pt>
                <c:pt idx="394">
                  <c:v>3.7066538446139053E-31</c:v>
                </c:pt>
                <c:pt idx="395">
                  <c:v>2.290869776883599E-31</c:v>
                </c:pt>
                <c:pt idx="396">
                  <c:v>1.4135998748695482E-31</c:v>
                </c:pt>
                <c:pt idx="397">
                  <c:v>8.7088400928639279E-32</c:v>
                </c:pt>
                <c:pt idx="398">
                  <c:v>5.3567559111914592E-32</c:v>
                </c:pt>
                <c:pt idx="399">
                  <c:v>3.2896608142499919E-32</c:v>
                </c:pt>
                <c:pt idx="400">
                  <c:v>2.0170102659446684E-32</c:v>
                </c:pt>
                <c:pt idx="401">
                  <c:v>1.2347323265322858E-32</c:v>
                </c:pt>
                <c:pt idx="402">
                  <c:v>7.5464943527707858E-33</c:v>
                </c:pt>
                <c:pt idx="403">
                  <c:v>4.6049551753048881E-33</c:v>
                </c:pt>
                <c:pt idx="404">
                  <c:v>2.8055194620279176E-33</c:v>
                </c:pt>
                <c:pt idx="405">
                  <c:v>1.7065101955999293E-33</c:v>
                </c:pt>
                <c:pt idx="406">
                  <c:v>1.0363637452180729E-33</c:v>
                </c:pt>
                <c:pt idx="407">
                  <c:v>6.2838130980866807E-34</c:v>
                </c:pt>
                <c:pt idx="408">
                  <c:v>3.804013324151022E-34</c:v>
                </c:pt>
                <c:pt idx="409">
                  <c:v>2.2991564397628134E-34</c:v>
                </c:pt>
                <c:pt idx="410">
                  <c:v>1.3874033498195691E-34</c:v>
                </c:pt>
                <c:pt idx="411">
                  <c:v>8.3588143142076082E-35</c:v>
                </c:pt>
                <c:pt idx="412">
                  <c:v>5.0279892407545955E-35</c:v>
                </c:pt>
                <c:pt idx="413">
                  <c:v>3.0196160459878957E-35</c:v>
                </c:pt>
                <c:pt idx="414">
                  <c:v>1.8105763041121744E-35</c:v>
                </c:pt>
                <c:pt idx="415">
                  <c:v>1.0839011146391782E-35</c:v>
                </c:pt>
                <c:pt idx="416">
                  <c:v>6.4784366518159977E-36</c:v>
                </c:pt>
                <c:pt idx="417">
                  <c:v>3.8659701188496236E-36</c:v>
                </c:pt>
                <c:pt idx="418">
                  <c:v>2.3033211331514149E-36</c:v>
                </c:pt>
                <c:pt idx="419">
                  <c:v>1.3701187655250483E-36</c:v>
                </c:pt>
                <c:pt idx="420">
                  <c:v>8.13710012247076E-37</c:v>
                </c:pt>
                <c:pt idx="421">
                  <c:v>4.8249056795140032E-37</c:v>
                </c:pt>
                <c:pt idx="422">
                  <c:v>2.856378259426787E-37</c:v>
                </c:pt>
                <c:pt idx="423">
                  <c:v>1.6883027692248222E-37</c:v>
                </c:pt>
                <c:pt idx="424">
                  <c:v>9.963058254113727E-38</c:v>
                </c:pt>
                <c:pt idx="425">
                  <c:v>5.8700625551298316E-38</c:v>
                </c:pt>
                <c:pt idx="426">
                  <c:v>3.4530312762436659E-38</c:v>
                </c:pt>
                <c:pt idx="427">
                  <c:v>2.0279909733192495E-38</c:v>
                </c:pt>
                <c:pt idx="428">
                  <c:v>1.189157135183214E-38</c:v>
                </c:pt>
                <c:pt idx="429">
                  <c:v>6.961778436596362E-39</c:v>
                </c:pt>
                <c:pt idx="430">
                  <c:v>4.0691984625112778E-39</c:v>
                </c:pt>
                <c:pt idx="431">
                  <c:v>2.3746809534863411E-39</c:v>
                </c:pt>
                <c:pt idx="432">
                  <c:v>1.3835962906912386E-39</c:v>
                </c:pt>
                <c:pt idx="433">
                  <c:v>8.0486164518646268E-40</c:v>
                </c:pt>
                <c:pt idx="434">
                  <c:v>4.6745606400407428E-40</c:v>
                </c:pt>
                <c:pt idx="435">
                  <c:v>2.7106165572997123E-40</c:v>
                </c:pt>
                <c:pt idx="436">
                  <c:v>1.5692896070479228E-40</c:v>
                </c:pt>
                <c:pt idx="437">
                  <c:v>9.0708050505638291E-41</c:v>
                </c:pt>
                <c:pt idx="438">
                  <c:v>5.2347541607148731E-41</c:v>
                </c:pt>
                <c:pt idx="439">
                  <c:v>3.0161606608132075E-41</c:v>
                </c:pt>
                <c:pt idx="440">
                  <c:v>1.735083479157218E-41</c:v>
                </c:pt>
                <c:pt idx="441">
                  <c:v>9.9653831441893854E-42</c:v>
                </c:pt>
                <c:pt idx="442">
                  <c:v>5.7144620132371303E-42</c:v>
                </c:pt>
                <c:pt idx="443">
                  <c:v>3.271631810221566E-42</c:v>
                </c:pt>
                <c:pt idx="444">
                  <c:v>1.870084442258127E-42</c:v>
                </c:pt>
                <c:pt idx="445">
                  <c:v>1.0672489474078137E-42</c:v>
                </c:pt>
                <c:pt idx="446">
                  <c:v>6.0810416221015985E-43</c:v>
                </c:pt>
                <c:pt idx="447">
                  <c:v>3.4593773670794532E-43</c:v>
                </c:pt>
                <c:pt idx="448">
                  <c:v>1.9648329219117355E-43</c:v>
                </c:pt>
                <c:pt idx="449">
                  <c:v>1.1141945657277231E-43</c:v>
                </c:pt>
                <c:pt idx="450">
                  <c:v>6.3081813254828351E-44</c:v>
                </c:pt>
                <c:pt idx="451">
                  <c:v>3.5657839332122446E-44</c:v>
                </c:pt>
                <c:pt idx="452">
                  <c:v>2.012396725949792E-44</c:v>
                </c:pt>
                <c:pt idx="453">
                  <c:v>1.1339134409638234E-44</c:v>
                </c:pt>
                <c:pt idx="454">
                  <c:v>6.3790194654002441E-45</c:v>
                </c:pt>
                <c:pt idx="455">
                  <c:v>3.5829081458646695E-45</c:v>
                </c:pt>
                <c:pt idx="456">
                  <c:v>2.009209136365032E-45</c:v>
                </c:pt>
                <c:pt idx="457">
                  <c:v>1.1249218105304438E-45</c:v>
                </c:pt>
                <c:pt idx="458">
                  <c:v>6.2882131277456653E-46</c:v>
                </c:pt>
                <c:pt idx="459">
                  <c:v>3.5094567254951359E-46</c:v>
                </c:pt>
                <c:pt idx="460">
                  <c:v>1.9555109544232266E-46</c:v>
                </c:pt>
                <c:pt idx="461">
                  <c:v>1.0878983989493792E-46</c:v>
                </c:pt>
                <c:pt idx="462">
                  <c:v>6.0426041551552972E-47</c:v>
                </c:pt>
                <c:pt idx="463">
                  <c:v>3.3509478979538345E-47</c:v>
                </c:pt>
                <c:pt idx="464">
                  <c:v>1.8553204368934596E-47</c:v>
                </c:pt>
                <c:pt idx="465">
                  <c:v>1.0255997459424138E-47</c:v>
                </c:pt>
                <c:pt idx="466">
                  <c:v>5.6603671727362514E-48</c:v>
                </c:pt>
                <c:pt idx="467">
                  <c:v>3.1190262191761915E-48</c:v>
                </c:pt>
                <c:pt idx="468">
                  <c:v>1.7159363343831338E-48</c:v>
                </c:pt>
                <c:pt idx="469">
                  <c:v>9.4252100600569884E-49</c:v>
                </c:pt>
                <c:pt idx="470">
                  <c:v>5.1687869171756922E-49</c:v>
                </c:pt>
                <c:pt idx="471">
                  <c:v>2.8300489172526346E-49</c:v>
                </c:pt>
                <c:pt idx="472">
                  <c:v>1.5470593639588515E-49</c:v>
                </c:pt>
                <c:pt idx="473">
                  <c:v>8.4436016911432105E-50</c:v>
                </c:pt>
                <c:pt idx="474">
                  <c:v>4.6010422417217886E-50</c:v>
                </c:pt>
                <c:pt idx="475">
                  <c:v>2.5031819913379208E-50</c:v>
                </c:pt>
                <c:pt idx="476">
                  <c:v>1.3596788867065375E-50</c:v>
                </c:pt>
                <c:pt idx="477">
                  <c:v>7.373743134786745E-51</c:v>
                </c:pt>
                <c:pt idx="478">
                  <c:v>3.9925225594238275E-51</c:v>
                </c:pt>
                <c:pt idx="479">
                  <c:v>2.1583132435707577E-51</c:v>
                </c:pt>
                <c:pt idx="480">
                  <c:v>1.1649017437138957E-51</c:v>
                </c:pt>
                <c:pt idx="481">
                  <c:v>6.2772848722617679E-52</c:v>
                </c:pt>
                <c:pt idx="482">
                  <c:v>3.3772413932556387E-52</c:v>
                </c:pt>
                <c:pt idx="483">
                  <c:v>1.8140952745399385E-52</c:v>
                </c:pt>
                <c:pt idx="484">
                  <c:v>9.7289462367108596E-53</c:v>
                </c:pt>
                <c:pt idx="485">
                  <c:v>5.2092984269857244E-53</c:v>
                </c:pt>
                <c:pt idx="486">
                  <c:v>2.7848409402680067E-53</c:v>
                </c:pt>
                <c:pt idx="487">
                  <c:v>1.4863780218361322E-53</c:v>
                </c:pt>
                <c:pt idx="488">
                  <c:v>7.9207421951014292E-54</c:v>
                </c:pt>
                <c:pt idx="489">
                  <c:v>4.214152076718849E-54</c:v>
                </c:pt>
                <c:pt idx="490">
                  <c:v>2.2385265662513868E-54</c:v>
                </c:pt>
                <c:pt idx="491">
                  <c:v>1.187194906328981E-54</c:v>
                </c:pt>
                <c:pt idx="492">
                  <c:v>6.2862191781682703E-55</c:v>
                </c:pt>
                <c:pt idx="493">
                  <c:v>3.3232631875816881E-55</c:v>
                </c:pt>
                <c:pt idx="494">
                  <c:v>1.7540730552342913E-55</c:v>
                </c:pt>
                <c:pt idx="495">
                  <c:v>9.2435403359178656E-56</c:v>
                </c:pt>
                <c:pt idx="496">
                  <c:v>4.8633634545528672E-56</c:v>
                </c:pt>
                <c:pt idx="497">
                  <c:v>2.5547172249030831E-56</c:v>
                </c:pt>
                <c:pt idx="498">
                  <c:v>1.3398515046523057E-56</c:v>
                </c:pt>
                <c:pt idx="499">
                  <c:v>7.0158165302702376E-57</c:v>
                </c:pt>
                <c:pt idx="500">
                  <c:v>3.6678156670205247E-57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27F6-490B-BFCC-C5A537C30CE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Silica!$G$12:$G$1113</c:f>
              <c:numCache>
                <c:formatCode>General</c:formatCode>
                <c:ptCount val="1102"/>
                <c:pt idx="0">
                  <c:v>1.1983322396990513E-3</c:v>
                </c:pt>
                <c:pt idx="1">
                  <c:v>1.4151372745545322E-3</c:v>
                </c:pt>
                <c:pt idx="2">
                  <c:v>1.6685054133310346E-3</c:v>
                </c:pt>
                <c:pt idx="3">
                  <c:v>1.9641036041596633E-3</c:v>
                </c:pt>
                <c:pt idx="4">
                  <c:v>2.3083884254825951E-3</c:v>
                </c:pt>
                <c:pt idx="5">
                  <c:v>2.7087012391019205E-3</c:v>
                </c:pt>
                <c:pt idx="6">
                  <c:v>3.1733724547569342E-3</c:v>
                </c:pt>
                <c:pt idx="7">
                  <c:v>3.7118354217069351E-3</c:v>
                </c:pt>
                <c:pt idx="8">
                  <c:v>4.3347504362604063E-3</c:v>
                </c:pt>
                <c:pt idx="9">
                  <c:v>5.0541393163291738E-3</c:v>
                </c:pt>
                <c:pt idx="10">
                  <c:v>5.8835309435923801E-3</c:v>
                </c:pt>
                <c:pt idx="11">
                  <c:v>6.838118109115849E-3</c:v>
                </c:pt>
                <c:pt idx="12">
                  <c:v>7.9349259182732793E-3</c:v>
                </c:pt>
                <c:pt idx="13">
                  <c:v>9.1929919138720034E-3</c:v>
                </c:pt>
                <c:pt idx="14">
                  <c:v>1.0633557961404789E-2</c:v>
                </c:pt>
                <c:pt idx="15">
                  <c:v>1.2280273806279086E-2</c:v>
                </c:pt>
                <c:pt idx="16">
                  <c:v>1.4159412058219955E-2</c:v>
                </c:pt>
                <c:pt idx="17">
                  <c:v>1.6300094182681864E-2</c:v>
                </c:pt>
                <c:pt idx="18">
                  <c:v>1.8734526881717006E-2</c:v>
                </c:pt>
                <c:pt idx="19">
                  <c:v>2.1498248027354436E-2</c:v>
                </c:pt>
                <c:pt idx="20">
                  <c:v>2.4630381069345543E-2</c:v>
                </c:pt>
                <c:pt idx="21">
                  <c:v>2.8173896575577829E-2</c:v>
                </c:pt>
                <c:pt idx="22">
                  <c:v>3.2175879279735461E-2</c:v>
                </c:pt>
                <c:pt idx="23">
                  <c:v>3.6687798706779608E-2</c:v>
                </c:pt>
                <c:pt idx="24">
                  <c:v>4.1765781125028684E-2</c:v>
                </c:pt>
                <c:pt idx="25">
                  <c:v>4.7470880236754588E-2</c:v>
                </c:pt>
                <c:pt idx="26">
                  <c:v>5.3869343668552519E-2</c:v>
                </c:pt>
                <c:pt idx="27">
                  <c:v>6.1032871964451417E-2</c:v>
                </c:pt>
                <c:pt idx="28">
                  <c:v>6.9038866420505426E-2</c:v>
                </c:pt>
                <c:pt idx="29">
                  <c:v>7.7970661735684912E-2</c:v>
                </c:pt>
                <c:pt idx="30">
                  <c:v>8.7917739096458364E-2</c:v>
                </c:pt>
                <c:pt idx="31">
                  <c:v>9.8975914964804609E-2</c:v>
                </c:pt>
                <c:pt idx="32">
                  <c:v>0.11124750051294022</c:v>
                </c:pt>
                <c:pt idx="33">
                  <c:v>0.12484142634571592</c:v>
                </c:pt>
                <c:pt idx="34">
                  <c:v>0.13987332688379281</c:v>
                </c:pt>
                <c:pt idx="35">
                  <c:v>0.15646557855671739</c:v>
                </c:pt>
                <c:pt idx="36">
                  <c:v>0.17474728577864812</c:v>
                </c:pt>
                <c:pt idx="37">
                  <c:v>0.19485420856743005</c:v>
                </c:pt>
                <c:pt idx="38">
                  <c:v>0.2169286256213499</c:v>
                </c:pt>
                <c:pt idx="39">
                  <c:v>0.24111912670032035</c:v>
                </c:pt>
                <c:pt idx="40">
                  <c:v>0.26758032827963579</c:v>
                </c:pt>
                <c:pt idx="41">
                  <c:v>0.29647250665502733</c:v>
                </c:pt>
                <c:pt idx="42">
                  <c:v>0.32796114299773554</c:v>
                </c:pt>
                <c:pt idx="43">
                  <c:v>0.36221637528201617</c:v>
                </c:pt>
                <c:pt idx="44">
                  <c:v>0.39941235254739038</c:v>
                </c:pt>
                <c:pt idx="45">
                  <c:v>0.43972648762057792</c:v>
                </c:pt>
                <c:pt idx="46">
                  <c:v>0.48333860519783217</c:v>
                </c:pt>
                <c:pt idx="47">
                  <c:v>0.53042998309800593</c:v>
                </c:pt>
                <c:pt idx="48">
                  <c:v>0.58118228551992757</c:v>
                </c:pt>
                <c:pt idx="49">
                  <c:v>0.63577638828234617</c:v>
                </c:pt>
                <c:pt idx="50">
                  <c:v>0.69439109728846315</c:v>
                </c:pt>
                <c:pt idx="51">
                  <c:v>0.75720176281397733</c:v>
                </c:pt>
                <c:pt idx="52">
                  <c:v>0.82437879368639255</c:v>
                </c:pt>
                <c:pt idx="53">
                  <c:v>0.89608607696265219</c:v>
                </c:pt>
                <c:pt idx="54">
                  <c:v>0.97247931032275303</c:v>
                </c:pt>
                <c:pt idx="55">
                  <c:v>1.0537042560646752</c:v>
                </c:pt>
                <c:pt idx="56">
                  <c:v>1.1398949272647541</c:v>
                </c:pt>
                <c:pt idx="57">
                  <c:v>1.2311717183758302</c:v>
                </c:pt>
                <c:pt idx="58">
                  <c:v>1.327639494207923</c:v>
                </c:pt>
                <c:pt idx="59">
                  <c:v>1.4293856528692857</c:v>
                </c:pt>
                <c:pt idx="60">
                  <c:v>1.5364781798160214</c:v>
                </c:pt>
                <c:pt idx="61">
                  <c:v>1.6489637116024909</c:v>
                </c:pt>
                <c:pt idx="62">
                  <c:v>1.7668656292679426</c:v>
                </c:pt>
                <c:pt idx="63">
                  <c:v>1.8901822024526396</c:v>
                </c:pt>
                <c:pt idx="64">
                  <c:v>2.0188848063111675</c:v>
                </c:pt>
                <c:pt idx="65">
                  <c:v>2.1529162340577686</c:v>
                </c:pt>
                <c:pt idx="66">
                  <c:v>2.2921891284678892</c:v>
                </c:pt>
                <c:pt idx="67">
                  <c:v>2.4365845559170531</c:v>
                </c:pt>
                <c:pt idx="68">
                  <c:v>2.5859507464706897</c:v>
                </c:pt>
                <c:pt idx="69">
                  <c:v>2.7401020231683133</c:v>
                </c:pt>
                <c:pt idx="70">
                  <c:v>2.8988179429622258</c:v>
                </c:pt>
                <c:pt idx="71">
                  <c:v>3.0618426707115773</c:v>
                </c:pt>
                <c:pt idx="72">
                  <c:v>3.2288846062767727</c:v>
                </c:pt>
                <c:pt idx="73">
                  <c:v>3.3996162830216434</c:v>
                </c:pt>
                <c:pt idx="74">
                  <c:v>3.5736745539664336</c:v>
                </c:pt>
                <c:pt idx="75">
                  <c:v>3.7506610794583772</c:v>
                </c:pt>
                <c:pt idx="76">
                  <c:v>3.9301431274960317</c:v>
                </c:pt>
                <c:pt idx="77">
                  <c:v>4.1116546948788883</c:v>
                </c:pt>
                <c:pt idx="78">
                  <c:v>4.2946979540871366</c:v>
                </c:pt>
                <c:pt idx="79">
                  <c:v>4.4787450273199187</c:v>
                </c:pt>
                <c:pt idx="80">
                  <c:v>4.6632400854762794</c:v>
                </c:pt>
                <c:pt idx="81">
                  <c:v>4.8476017660330299</c:v>
                </c:pt>
                <c:pt idx="82">
                  <c:v>5.0312258999114992</c:v>
                </c:pt>
                <c:pt idx="83">
                  <c:v>5.2134885334793903</c:v>
                </c:pt>
                <c:pt idx="84">
                  <c:v>5.3937492279230819</c:v>
                </c:pt>
                <c:pt idx="85">
                  <c:v>5.5713546144072277</c:v>
                </c:pt>
                <c:pt idx="86">
                  <c:v>5.7456421797093844</c:v>
                </c:pt>
                <c:pt idx="87">
                  <c:v>5.9159442535399647</c:v>
                </c:pt>
                <c:pt idx="88">
                  <c:v>6.0815921654863896</c:v>
                </c:pt>
                <c:pt idx="89">
                  <c:v>6.2419205365735841</c:v>
                </c:pt>
                <c:pt idx="90">
                  <c:v>6.3962716678607876</c:v>
                </c:pt>
                <c:pt idx="91">
                  <c:v>6.5439999862899834</c:v>
                </c:pt>
                <c:pt idx="92">
                  <c:v>6.6844765063014329</c:v>
                </c:pt>
                <c:pt idx="93">
                  <c:v>6.8170932644796958</c:v>
                </c:pt>
                <c:pt idx="94">
                  <c:v>6.9412676837777614</c:v>
                </c:pt>
                <c:pt idx="95">
                  <c:v>7.0564468237043334</c:v>
                </c:pt>
                <c:pt idx="96">
                  <c:v>7.1621114732212332</c:v>
                </c:pt>
                <c:pt idx="97">
                  <c:v>7.2577800440652229</c:v>
                </c:pt>
                <c:pt idx="98">
                  <c:v>7.3430122237024502</c:v>
                </c:pt>
                <c:pt idx="99">
                  <c:v>7.4174123491800223</c:v>
                </c:pt>
                <c:pt idx="100">
                  <c:v>7.4806324657283563</c:v>
                </c:pt>
                <c:pt idx="101">
                  <c:v>7.5323750370338312</c:v>
                </c:pt>
                <c:pt idx="102">
                  <c:v>7.57239527765367</c:v>
                </c:pt>
                <c:pt idx="103">
                  <c:v>7.6005030819889141</c:v>
                </c:pt>
                <c:pt idx="104">
                  <c:v>7.6165645285461689</c:v>
                </c:pt>
                <c:pt idx="105">
                  <c:v>7.6205029428348885</c:v>
                </c:pt>
                <c:pt idx="106">
                  <c:v>7.6122995070936543</c:v>
                </c:pt>
                <c:pt idx="107">
                  <c:v>7.591993410063032</c:v>
                </c:pt>
                <c:pt idx="108">
                  <c:v>7.5596815351359332</c:v>
                </c:pt>
                <c:pt idx="109">
                  <c:v>7.5155176903590268</c:v>
                </c:pt>
                <c:pt idx="110">
                  <c:v>7.4597113888582101</c:v>
                </c:pt>
                <c:pt idx="111">
                  <c:v>7.3925261931508093</c:v>
                </c:pt>
                <c:pt idx="112">
                  <c:v>7.3142776418226045</c:v>
                </c:pt>
                <c:pt idx="113">
                  <c:v>7.2253307811685055</c:v>
                </c:pt>
                <c:pt idx="114">
                  <c:v>7.1260973289756393</c:v>
                </c:pt>
                <c:pt idx="115">
                  <c:v>7.017032501207388</c:v>
                </c:pt>
                <c:pt idx="116">
                  <c:v>6.898631535815686</c:v>
                </c:pt>
                <c:pt idx="117">
                  <c:v>6.7714259507933399</c:v>
                </c:pt>
                <c:pt idx="118">
                  <c:v>6.6359795759852238</c:v>
                </c:pt>
                <c:pt idx="119">
                  <c:v>6.4928844000428398</c:v>
                </c:pt>
                <c:pt idx="120">
                  <c:v>6.3427562752043896</c:v>
                </c:pt>
                <c:pt idx="121">
                  <c:v>6.1862305233522585</c:v>
                </c:pt>
                <c:pt idx="122">
                  <c:v>6.0239574869643748</c:v>
                </c:pt>
                <c:pt idx="123">
                  <c:v>5.8565980682207703</c:v>
                </c:pt>
                <c:pt idx="124">
                  <c:v>5.6848192986252721</c:v>
                </c:pt>
                <c:pt idx="125">
                  <c:v>5.5092899800741089</c:v>
                </c:pt>
                <c:pt idx="126">
                  <c:v>5.3306764364402692</c:v>
                </c:pt>
                <c:pt idx="127">
                  <c:v>5.1496384123886285</c:v>
                </c:pt>
                <c:pt idx="128">
                  <c:v>4.9668251534325263</c:v>
                </c:pt>
                <c:pt idx="129">
                  <c:v>4.7828716981814576</c:v>
                </c:pt>
                <c:pt idx="130">
                  <c:v>4.598395410363171</c:v>
                </c:pt>
                <c:pt idx="131">
                  <c:v>4.4139927746513568</c:v>
                </c:pt>
                <c:pt idx="132">
                  <c:v>4.2302364765467919</c:v>
                </c:pt>
                <c:pt idx="133">
                  <c:v>4.0476727827080117</c:v>
                </c:pt>
                <c:pt idx="134">
                  <c:v>3.8668192342037897</c:v>
                </c:pt>
                <c:pt idx="135">
                  <c:v>3.6881626612210128</c:v>
                </c:pt>
                <c:pt idx="136">
                  <c:v>3.512157523925163</c:v>
                </c:pt>
                <c:pt idx="137">
                  <c:v>3.3392245803845393</c:v>
                </c:pt>
                <c:pt idx="138">
                  <c:v>3.1697498788851375</c:v>
                </c:pt>
                <c:pt idx="139">
                  <c:v>3.0040840685613555</c:v>
                </c:pt>
                <c:pt idx="140">
                  <c:v>2.8425420190886044</c:v>
                </c:pt>
                <c:pt idx="141">
                  <c:v>2.6854027373174438</c:v>
                </c:pt>
                <c:pt idx="142">
                  <c:v>2.5329095661055505</c:v>
                </c:pt>
                <c:pt idx="143">
                  <c:v>2.3852706483411974</c:v>
                </c:pt>
                <c:pt idx="144">
                  <c:v>2.242659637205854</c:v>
                </c:pt>
                <c:pt idx="145">
                  <c:v>2.1052166321069361</c:v>
                </c:pt>
                <c:pt idx="146">
                  <c:v>1.9730493184767783</c:v>
                </c:pt>
                <c:pt idx="147">
                  <c:v>1.846234288694768</c:v>
                </c:pt>
                <c:pt idx="148">
                  <c:v>1.7248185208227387</c:v>
                </c:pt>
                <c:pt idx="149">
                  <c:v>1.6088209915853615</c:v>
                </c:pt>
                <c:pt idx="150">
                  <c:v>1.4982344000655397</c:v>
                </c:pt>
                <c:pt idx="151">
                  <c:v>1.3930269789395859</c:v>
                </c:pt>
                <c:pt idx="152">
                  <c:v>1.2931443706562507</c:v>
                </c:pt>
                <c:pt idx="153">
                  <c:v>1.198511546811021</c:v>
                </c:pt>
                <c:pt idx="154">
                  <c:v>1.1090347500119644</c:v>
                </c:pt>
                <c:pt idx="155">
                  <c:v>1.0246034387515484</c:v>
                </c:pt>
                <c:pt idx="156">
                  <c:v>0.94509221719141567</c:v>
                </c:pt>
                <c:pt idx="157">
                  <c:v>0.8703627332506132</c:v>
                </c:pt>
                <c:pt idx="158">
                  <c:v>0.80026552998670608</c:v>
                </c:pt>
                <c:pt idx="159">
                  <c:v>0.73464183691119977</c:v>
                </c:pt>
                <c:pt idx="160">
                  <c:v>0.67332528956253379</c:v>
                </c:pt>
                <c:pt idx="161">
                  <c:v>0.61614356736827425</c:v>
                </c:pt>
                <c:pt idx="162">
                  <c:v>0.56291994149935609</c:v>
                </c:pt>
                <c:pt idx="163">
                  <c:v>0.51347472607152522</c:v>
                </c:pt>
                <c:pt idx="164">
                  <c:v>0.46762662763789059</c:v>
                </c:pt>
                <c:pt idx="165">
                  <c:v>0.42519398942839287</c:v>
                </c:pt>
                <c:pt idx="166">
                  <c:v>0.38599592822830292</c:v>
                </c:pt>
                <c:pt idx="167">
                  <c:v>0.34985336310873477</c:v>
                </c:pt>
                <c:pt idx="168">
                  <c:v>0.31658993644661293</c:v>
                </c:pt>
                <c:pt idx="169">
                  <c:v>0.28603282877485831</c:v>
                </c:pt>
                <c:pt idx="170">
                  <c:v>0.25801346998425373</c:v>
                </c:pt>
                <c:pt idx="171">
                  <c:v>0.23236815026469859</c:v>
                </c:pt>
                <c:pt idx="172">
                  <c:v>0.20893853490646389</c:v>
                </c:pt>
                <c:pt idx="173">
                  <c:v>0.18757208770235922</c:v>
                </c:pt>
                <c:pt idx="174">
                  <c:v>0.16812240819074023</c:v>
                </c:pt>
                <c:pt idx="175">
                  <c:v>0.15044948836401489</c:v>
                </c:pt>
                <c:pt idx="176">
                  <c:v>0.13441989475038746</c:v>
                </c:pt>
                <c:pt idx="177">
                  <c:v>0.11990688195306148</c:v>
                </c:pt>
                <c:pt idx="178">
                  <c:v>0.1067904438210687</c:v>
                </c:pt>
                <c:pt idx="179">
                  <c:v>9.4957308429918577E-2</c:v>
                </c:pt>
                <c:pt idx="180">
                  <c:v>8.4300882978681213E-2</c:v>
                </c:pt>
                <c:pt idx="181">
                  <c:v>7.4721154575872487E-2</c:v>
                </c:pt>
                <c:pt idx="182">
                  <c:v>6.6124552691261579E-2</c:v>
                </c:pt>
                <c:pt idx="183">
                  <c:v>5.842377881082441E-2</c:v>
                </c:pt>
                <c:pt idx="184">
                  <c:v>5.1537608551343317E-2</c:v>
                </c:pt>
                <c:pt idx="185">
                  <c:v>4.5390671178811168E-2</c:v>
                </c:pt>
                <c:pt idx="186">
                  <c:v>3.9913211140924422E-2</c:v>
                </c:pt>
                <c:pt idx="187">
                  <c:v>3.5040835871445249E-2</c:v>
                </c:pt>
                <c:pt idx="188">
                  <c:v>3.0714253764113096E-2</c:v>
                </c:pt>
                <c:pt idx="189">
                  <c:v>2.6879005849250112E-2</c:v>
                </c:pt>
                <c:pt idx="190">
                  <c:v>2.3485194343174753E-2</c:v>
                </c:pt>
                <c:pt idx="191">
                  <c:v>2.0487210884954681E-2</c:v>
                </c:pt>
                <c:pt idx="192">
                  <c:v>1.7843466928470358E-2</c:v>
                </c:pt>
                <c:pt idx="193">
                  <c:v>1.5516128426048461E-2</c:v>
                </c:pt>
                <c:pt idx="194">
                  <c:v>1.3470856624193246E-2</c:v>
                </c:pt>
                <c:pt idx="195">
                  <c:v>1.1676556494694202E-2</c:v>
                </c:pt>
                <c:pt idx="196">
                  <c:v>1.0105134047888164E-2</c:v>
                </c:pt>
                <c:pt idx="197">
                  <c:v>8.7312635188891742E-3</c:v>
                </c:pt>
                <c:pt idx="198">
                  <c:v>7.5321651841279589E-3</c:v>
                </c:pt>
                <c:pt idx="199">
                  <c:v>6.487394353926243E-3</c:v>
                </c:pt>
                <c:pt idx="200">
                  <c:v>5.578641897135958E-3</c:v>
                </c:pt>
                <c:pt idx="201">
                  <c:v>4.789546486002094E-3</c:v>
                </c:pt>
                <c:pt idx="202">
                  <c:v>4.1055186019894087E-3</c:v>
                </c:pt>
                <c:pt idx="203">
                  <c:v>3.513576216120255E-3</c:v>
                </c:pt>
                <c:pt idx="204">
                  <c:v>3.0021919488782923E-3</c:v>
                </c:pt>
                <c:pt idx="205">
                  <c:v>2.561151423842088E-3</c:v>
                </c:pt>
                <c:pt idx="206">
                  <c:v>2.1814224547950832E-3</c:v>
                </c:pt>
                <c:pt idx="207">
                  <c:v>1.8550346464311766E-3</c:v>
                </c:pt>
                <c:pt idx="208">
                  <c:v>1.574968942899153E-3</c:v>
                </c:pt>
                <c:pt idx="209">
                  <c:v>1.3350566247061523E-3</c:v>
                </c:pt>
                <c:pt idx="210">
                  <c:v>1.1298872316308443E-3</c:v>
                </c:pt>
                <c:pt idx="211">
                  <c:v>9.5472487604521944E-4</c:v>
                </c:pt>
                <c:pt idx="212">
                  <c:v>8.0543240599581414E-4</c:v>
                </c:pt>
                <c:pt idx="213">
                  <c:v>6.7840287952111212E-4</c:v>
                </c:pt>
                <c:pt idx="214">
                  <c:v>5.704978197645234E-4</c:v>
                </c:pt>
                <c:pt idx="215">
                  <c:v>4.7899173347931196E-4</c:v>
                </c:pt>
                <c:pt idx="216">
                  <c:v>4.0152239260509608E-4</c:v>
                </c:pt>
                <c:pt idx="217">
                  <c:v>3.3604639880013669E-4</c:v>
                </c:pt>
                <c:pt idx="218">
                  <c:v>2.8079957344635028E-4</c:v>
                </c:pt>
                <c:pt idx="219">
                  <c:v>2.3426173997794213E-4</c:v>
                </c:pt>
                <c:pt idx="220">
                  <c:v>1.9512549083738881E-4</c:v>
                </c:pt>
                <c:pt idx="221">
                  <c:v>1.6226855743327415E-4</c:v>
                </c:pt>
                <c:pt idx="222">
                  <c:v>1.3472942769232458E-4</c:v>
                </c:pt>
                <c:pt idx="223">
                  <c:v>1.1168588182385883E-4</c:v>
                </c:pt>
                <c:pt idx="224">
                  <c:v>9.2436142421973013E-5</c:v>
                </c:pt>
                <c:pt idx="225">
                  <c:v>7.6382359777186492E-5</c:v>
                </c:pt>
                <c:pt idx="226">
                  <c:v>6.3016177066166845E-5</c:v>
                </c:pt>
                <c:pt idx="227">
                  <c:v>5.1906142774684301E-5</c:v>
                </c:pt>
                <c:pt idx="228">
                  <c:v>4.268675919153624E-5</c:v>
                </c:pt>
                <c:pt idx="229">
                  <c:v>3.504897601030334E-5</c:v>
                </c:pt>
                <c:pt idx="230">
                  <c:v>2.8731956953884397E-5</c:v>
                </c:pt>
                <c:pt idx="231">
                  <c:v>2.3515964882262167E-5</c:v>
                </c:pt>
                <c:pt idx="232">
                  <c:v>1.9216227059583558E-5</c:v>
                </c:pt>
                <c:pt idx="233">
                  <c:v>1.5677657173255663E-5</c:v>
                </c:pt>
                <c:pt idx="234">
                  <c:v>1.2770324351668794E-5</c:v>
                </c:pt>
                <c:pt idx="235">
                  <c:v>1.0385571870203422E-5</c:v>
                </c:pt>
                <c:pt idx="236">
                  <c:v>8.4326995272911966E-6</c:v>
                </c:pt>
                <c:pt idx="237">
                  <c:v>6.836133876380506E-6</c:v>
                </c:pt>
                <c:pt idx="238">
                  <c:v>5.5330196862727877E-6</c:v>
                </c:pt>
                <c:pt idx="239">
                  <c:v>4.4711742406054789E-6</c:v>
                </c:pt>
                <c:pt idx="240">
                  <c:v>3.6073534486182355E-6</c:v>
                </c:pt>
                <c:pt idx="241">
                  <c:v>2.9057852942898568E-6</c:v>
                </c:pt>
                <c:pt idx="242">
                  <c:v>2.336931967264218E-6</c:v>
                </c:pt>
                <c:pt idx="243">
                  <c:v>1.8764471634800557E-6</c:v>
                </c:pt>
                <c:pt idx="244">
                  <c:v>1.50429957859628E-6</c:v>
                </c:pt>
                <c:pt idx="245">
                  <c:v>1.2040376028759393E-6</c:v>
                </c:pt>
                <c:pt idx="246">
                  <c:v>9.6217371812136334E-7</c:v>
                </c:pt>
                <c:pt idx="247">
                  <c:v>7.6767014727062977E-7</c:v>
                </c:pt>
                <c:pt idx="248">
                  <c:v>6.1150996369381742E-7</c:v>
                </c:pt>
                <c:pt idx="249">
                  <c:v>4.8634017404600505E-7</c:v>
                </c:pt>
                <c:pt idx="250">
                  <c:v>3.8617528613107621E-7</c:v>
                </c:pt>
                <c:pt idx="251">
                  <c:v>3.0615159828794038E-7</c:v>
                </c:pt>
                <c:pt idx="252">
                  <c:v>2.423239323679341E-7</c:v>
                </c:pt>
                <c:pt idx="253">
                  <c:v>1.9149780831812422E-7</c:v>
                </c:pt>
                <c:pt idx="254">
                  <c:v>1.5109115134634084E-7</c:v>
                </c:pt>
                <c:pt idx="255">
                  <c:v>1.1902055643345322E-7</c:v>
                </c:pt>
                <c:pt idx="256">
                  <c:v>9.360793071566286E-8</c:v>
                </c:pt>
                <c:pt idx="257">
                  <c:v>7.350401064170474E-8</c:v>
                </c:pt>
                <c:pt idx="258">
                  <c:v>5.7625824307207481E-8</c:v>
                </c:pt>
                <c:pt idx="259">
                  <c:v>4.5105654410142064E-8</c:v>
                </c:pt>
                <c:pt idx="260">
                  <c:v>3.5249466499959308E-8</c:v>
                </c:pt>
                <c:pt idx="261">
                  <c:v>2.7503111625085222E-8</c:v>
                </c:pt>
                <c:pt idx="262">
                  <c:v>2.1424901675870091E-8</c:v>
                </c:pt>
                <c:pt idx="263">
                  <c:v>1.6663397963121998E-8</c:v>
                </c:pt>
                <c:pt idx="264">
                  <c:v>1.293945600601501E-8</c:v>
                </c:pt>
                <c:pt idx="265">
                  <c:v>1.0031738276800328E-8</c:v>
                </c:pt>
                <c:pt idx="266">
                  <c:v>7.7650470362463948E-9</c:v>
                </c:pt>
                <c:pt idx="267">
                  <c:v>6.0009458980552682E-9</c:v>
                </c:pt>
                <c:pt idx="268">
                  <c:v>4.6302352280185806E-9</c:v>
                </c:pt>
                <c:pt idx="269">
                  <c:v>3.5669261789411345E-9</c:v>
                </c:pt>
                <c:pt idx="270">
                  <c:v>2.7434238546263575E-9</c:v>
                </c:pt>
                <c:pt idx="271">
                  <c:v>2.1066841259529283E-9</c:v>
                </c:pt>
                <c:pt idx="272">
                  <c:v>1.615152961144054E-9</c:v>
                </c:pt>
                <c:pt idx="273">
                  <c:v>1.2363334397847374E-9</c:v>
                </c:pt>
                <c:pt idx="274">
                  <c:v>9.4485528574117923E-10</c:v>
                </c:pt>
                <c:pt idx="275">
                  <c:v>7.2094594061918221E-10</c:v>
                </c:pt>
                <c:pt idx="276">
                  <c:v>5.4922187643689024E-10</c:v>
                </c:pt>
                <c:pt idx="277">
                  <c:v>4.1773482017536087E-10</c:v>
                </c:pt>
                <c:pt idx="278">
                  <c:v>3.1722050332054495E-10</c:v>
                </c:pt>
                <c:pt idx="279">
                  <c:v>2.405080102512449E-10</c:v>
                </c:pt>
                <c:pt idx="280">
                  <c:v>1.8205623780115038E-10</c:v>
                </c:pt>
                <c:pt idx="281">
                  <c:v>1.3759077126421157E-10</c:v>
                </c:pt>
                <c:pt idx="282">
                  <c:v>1.0381993898874394E-10</c:v>
                </c:pt>
                <c:pt idx="283">
                  <c:v>7.8213182272967E-11</c:v>
                </c:pt>
                <c:pt idx="284">
                  <c:v>5.8828376943927603E-11</c:v>
                </c:pt>
                <c:pt idx="285">
                  <c:v>4.4177537017883428E-11</c:v>
                </c:pt>
                <c:pt idx="286">
                  <c:v>3.3122556938388441E-11</c:v>
                </c:pt>
                <c:pt idx="287">
                  <c:v>2.479441888839865E-11</c:v>
                </c:pt>
                <c:pt idx="288">
                  <c:v>1.8530696186153721E-11</c:v>
                </c:pt>
                <c:pt idx="289">
                  <c:v>1.3827296016608978E-11</c:v>
                </c:pt>
                <c:pt idx="290">
                  <c:v>1.0301263774685034E-11</c:v>
                </c:pt>
                <c:pt idx="291">
                  <c:v>7.6621646167962077E-12</c:v>
                </c:pt>
                <c:pt idx="292">
                  <c:v>5.6901035727967433E-12</c:v>
                </c:pt>
                <c:pt idx="293">
                  <c:v>4.2188743187552394E-12</c:v>
                </c:pt>
                <c:pt idx="294">
                  <c:v>3.1230628695139805E-12</c:v>
                </c:pt>
                <c:pt idx="295">
                  <c:v>2.308195494827094E-12</c:v>
                </c:pt>
                <c:pt idx="296">
                  <c:v>1.7032255918740385E-12</c:v>
                </c:pt>
                <c:pt idx="297">
                  <c:v>1.2548143651005654E-12</c:v>
                </c:pt>
                <c:pt idx="298">
                  <c:v>9.2298472272413035E-13</c:v>
                </c:pt>
                <c:pt idx="299">
                  <c:v>6.7782450613735148E-13</c:v>
                </c:pt>
                <c:pt idx="300">
                  <c:v>4.9699010594655441E-13</c:v>
                </c:pt>
                <c:pt idx="301">
                  <c:v>3.6381947465121711E-13</c:v>
                </c:pt>
                <c:pt idx="302">
                  <c:v>2.6590828243576926E-13</c:v>
                </c:pt>
                <c:pt idx="303">
                  <c:v>1.9403742835834978E-13</c:v>
                </c:pt>
                <c:pt idx="304">
                  <c:v>1.4136662130255007E-13</c:v>
                </c:pt>
                <c:pt idx="305">
                  <c:v>1.0282908456447875E-13</c:v>
                </c:pt>
                <c:pt idx="306">
                  <c:v>7.4678018099067936E-14</c:v>
                </c:pt>
                <c:pt idx="307">
                  <c:v>5.4147364169276881E-14</c:v>
                </c:pt>
                <c:pt idx="308">
                  <c:v>3.9198511923237841E-14</c:v>
                </c:pt>
                <c:pt idx="309">
                  <c:v>2.8331499640729781E-14</c:v>
                </c:pt>
                <c:pt idx="310">
                  <c:v>2.0444536489928155E-14</c:v>
                </c:pt>
                <c:pt idx="311">
                  <c:v>1.4729659158009662E-14</c:v>
                </c:pt>
                <c:pt idx="312">
                  <c:v>1.0595363210059976E-14</c:v>
                </c:pt>
                <c:pt idx="313">
                  <c:v>7.6093353345040518E-15</c:v>
                </c:pt>
                <c:pt idx="314">
                  <c:v>5.4561376791962714E-15</c:v>
                </c:pt>
                <c:pt idx="315">
                  <c:v>3.9059946214414754E-15</c:v>
                </c:pt>
                <c:pt idx="316">
                  <c:v>2.7918088785616641E-15</c:v>
                </c:pt>
                <c:pt idx="317">
                  <c:v>1.9922665815262283E-15</c:v>
                </c:pt>
                <c:pt idx="318">
                  <c:v>1.4194396716661635E-15</c:v>
                </c:pt>
                <c:pt idx="319">
                  <c:v>1.0097041725231381E-15</c:v>
                </c:pt>
                <c:pt idx="320">
                  <c:v>7.1709894857399808E-16</c:v>
                </c:pt>
                <c:pt idx="321">
                  <c:v>5.0847750369369573E-16</c:v>
                </c:pt>
                <c:pt idx="322">
                  <c:v>3.5997482066079326E-16</c:v>
                </c:pt>
                <c:pt idx="323">
                  <c:v>2.5443697729172771E-16</c:v>
                </c:pt>
                <c:pt idx="324">
                  <c:v>1.795544007904916E-16</c:v>
                </c:pt>
                <c:pt idx="325">
                  <c:v>1.2650846996405211E-16</c:v>
                </c:pt>
                <c:pt idx="326">
                  <c:v>8.8991981212305286E-17</c:v>
                </c:pt>
                <c:pt idx="327">
                  <c:v>6.2501418019477142E-17</c:v>
                </c:pt>
                <c:pt idx="328">
                  <c:v>4.3826479773479325E-17</c:v>
                </c:pt>
                <c:pt idx="329">
                  <c:v>3.0682520259683466E-17</c:v>
                </c:pt>
                <c:pt idx="330">
                  <c:v>2.1446340333511879E-17</c:v>
                </c:pt>
                <c:pt idx="331">
                  <c:v>1.4966597537885562E-17</c:v>
                </c:pt>
                <c:pt idx="332">
                  <c:v>1.0427992016989652E-17</c:v>
                </c:pt>
                <c:pt idx="333">
                  <c:v>7.2541414984701394E-18</c:v>
                </c:pt>
                <c:pt idx="334">
                  <c:v>5.0382426283875421E-18</c:v>
                </c:pt>
                <c:pt idx="335">
                  <c:v>3.4936537174207225E-18</c:v>
                </c:pt>
                <c:pt idx="336">
                  <c:v>2.418735383302855E-18</c:v>
                </c:pt>
                <c:pt idx="337">
                  <c:v>1.6718779966118598E-18</c:v>
                </c:pt>
                <c:pt idx="338">
                  <c:v>1.1537946723207875E-18</c:v>
                </c:pt>
                <c:pt idx="339">
                  <c:v>7.9498731555826191E-19</c:v>
                </c:pt>
                <c:pt idx="340">
                  <c:v>5.4688950888578439E-19</c:v>
                </c:pt>
                <c:pt idx="341">
                  <c:v>3.7561827003772908E-19</c:v>
                </c:pt>
                <c:pt idx="342">
                  <c:v>2.5757371800441672E-19</c:v>
                </c:pt>
                <c:pt idx="343">
                  <c:v>1.7634538908484677E-19</c:v>
                </c:pt>
                <c:pt idx="344">
                  <c:v>1.2054088986588092E-19</c:v>
                </c:pt>
                <c:pt idx="345">
                  <c:v>8.2264488314112934E-20</c:v>
                </c:pt>
                <c:pt idx="346">
                  <c:v>5.6052905758515747E-20</c:v>
                </c:pt>
                <c:pt idx="347">
                  <c:v>3.8132175616333048E-20</c:v>
                </c:pt>
                <c:pt idx="348">
                  <c:v>2.5899582344165108E-20</c:v>
                </c:pt>
                <c:pt idx="349">
                  <c:v>1.756311964452833E-20</c:v>
                </c:pt>
                <c:pt idx="350">
                  <c:v>1.1890997338938715E-20</c:v>
                </c:pt>
                <c:pt idx="351">
                  <c:v>8.0379005197267533E-21</c:v>
                </c:pt>
                <c:pt idx="352">
                  <c:v>5.4246871243358653E-21</c:v>
                </c:pt>
                <c:pt idx="353">
                  <c:v>3.6552281150957917E-21</c:v>
                </c:pt>
                <c:pt idx="354">
                  <c:v>2.4590196502392804E-21</c:v>
                </c:pt>
                <c:pt idx="355">
                  <c:v>1.6516470113507935E-21</c:v>
                </c:pt>
                <c:pt idx="356">
                  <c:v>1.1075929821855158E-21</c:v>
                </c:pt>
                <c:pt idx="357">
                  <c:v>7.4156782382310476E-22</c:v>
                </c:pt>
                <c:pt idx="358">
                  <c:v>4.9571182974535572E-22</c:v>
                </c:pt>
                <c:pt idx="359">
                  <c:v>3.3083801873946152E-22</c:v>
                </c:pt>
                <c:pt idx="360">
                  <c:v>2.2044957327021088E-22</c:v>
                </c:pt>
                <c:pt idx="361">
                  <c:v>1.4665971494553834E-22</c:v>
                </c:pt>
                <c:pt idx="362">
                  <c:v>9.7413721159530181E-23</c:v>
                </c:pt>
                <c:pt idx="363">
                  <c:v>6.4600689504467358E-23</c:v>
                </c:pt>
                <c:pt idx="364">
                  <c:v>4.2772230263437495E-23</c:v>
                </c:pt>
                <c:pt idx="365">
                  <c:v>2.8274462771350784E-23</c:v>
                </c:pt>
                <c:pt idx="366">
                  <c:v>1.8660984428069686E-23</c:v>
                </c:pt>
                <c:pt idx="367">
                  <c:v>1.2296526837536242E-23</c:v>
                </c:pt>
                <c:pt idx="368">
                  <c:v>8.0898058024917567E-24</c:v>
                </c:pt>
                <c:pt idx="369">
                  <c:v>5.313754108174704E-24</c:v>
                </c:pt>
                <c:pt idx="370">
                  <c:v>3.4847572794449323E-24</c:v>
                </c:pt>
                <c:pt idx="371">
                  <c:v>2.2816621451926496E-24</c:v>
                </c:pt>
                <c:pt idx="372">
                  <c:v>1.4915501605575449E-24</c:v>
                </c:pt>
                <c:pt idx="373">
                  <c:v>9.7349138412572036E-25</c:v>
                </c:pt>
                <c:pt idx="374">
                  <c:v>6.3435750751032882E-25</c:v>
                </c:pt>
                <c:pt idx="375">
                  <c:v>4.1270884711713815E-25</c:v>
                </c:pt>
                <c:pt idx="376">
                  <c:v>2.6807801341737474E-25</c:v>
                </c:pt>
                <c:pt idx="377">
                  <c:v>1.7385466044704974E-25</c:v>
                </c:pt>
                <c:pt idx="378">
                  <c:v>1.1256910175075509E-25</c:v>
                </c:pt>
                <c:pt idx="379">
                  <c:v>7.2771241981654673E-26</c:v>
                </c:pt>
                <c:pt idx="380">
                  <c:v>4.6968652030024769E-26</c:v>
                </c:pt>
                <c:pt idx="381">
                  <c:v>3.0266634248378836E-26</c:v>
                </c:pt>
                <c:pt idx="382">
                  <c:v>1.9472776703883055E-26</c:v>
                </c:pt>
                <c:pt idx="383">
                  <c:v>1.2508330903893537E-26</c:v>
                </c:pt>
                <c:pt idx="384">
                  <c:v>8.0219243633465894E-27</c:v>
                </c:pt>
                <c:pt idx="385">
                  <c:v>5.1364786429487186E-27</c:v>
                </c:pt>
                <c:pt idx="386">
                  <c:v>3.283674750297218E-27</c:v>
                </c:pt>
                <c:pt idx="387">
                  <c:v>2.0958611295297695E-27</c:v>
                </c:pt>
                <c:pt idx="388">
                  <c:v>1.3355882688973571E-27</c:v>
                </c:pt>
                <c:pt idx="389">
                  <c:v>8.4974850914654371E-28</c:v>
                </c:pt>
                <c:pt idx="390">
                  <c:v>5.3977895689976336E-28</c:v>
                </c:pt>
                <c:pt idx="391">
                  <c:v>3.4233335081976232E-28</c:v>
                </c:pt>
                <c:pt idx="392">
                  <c:v>2.1676551669718904E-28</c:v>
                </c:pt>
                <c:pt idx="393">
                  <c:v>1.3703733444883223E-28</c:v>
                </c:pt>
                <c:pt idx="394">
                  <c:v>8.6495862278104815E-29</c:v>
                </c:pt>
                <c:pt idx="395">
                  <c:v>5.4507904392620875E-29</c:v>
                </c:pt>
                <c:pt idx="396">
                  <c:v>3.4295043761823779E-29</c:v>
                </c:pt>
                <c:pt idx="397">
                  <c:v>2.1543237047494743E-29</c:v>
                </c:pt>
                <c:pt idx="398">
                  <c:v>1.3511335617498123E-29</c:v>
                </c:pt>
                <c:pt idx="399">
                  <c:v>8.4604473364396624E-30</c:v>
                </c:pt>
                <c:pt idx="400">
                  <c:v>5.2892743489103659E-30</c:v>
                </c:pt>
                <c:pt idx="401">
                  <c:v>3.3014641401405453E-30</c:v>
                </c:pt>
                <c:pt idx="402">
                  <c:v>2.0574287191321455E-30</c:v>
                </c:pt>
                <c:pt idx="403">
                  <c:v>1.2801201507572769E-30</c:v>
                </c:pt>
                <c:pt idx="404">
                  <c:v>7.9521468810105078E-31</c:v>
                </c:pt>
                <c:pt idx="405">
                  <c:v>4.9320307450027228E-31</c:v>
                </c:pt>
                <c:pt idx="406">
                  <c:v>3.0540411201991552E-31</c:v>
                </c:pt>
                <c:pt idx="407">
                  <c:v>1.8881291973619723E-31</c:v>
                </c:pt>
                <c:pt idx="408">
                  <c:v>1.1654570111982015E-31</c:v>
                </c:pt>
                <c:pt idx="409">
                  <c:v>7.1823825440765351E-32</c:v>
                </c:pt>
                <c:pt idx="410">
                  <c:v>4.4192495784643869E-32</c:v>
                </c:pt>
                <c:pt idx="411">
                  <c:v>2.7147900493817254E-32</c:v>
                </c:pt>
                <c:pt idx="412">
                  <c:v>1.6650669137759733E-32</c:v>
                </c:pt>
                <c:pt idx="413">
                  <c:v>1.019611808268426E-32</c:v>
                </c:pt>
                <c:pt idx="414">
                  <c:v>6.233697802449659E-33</c:v>
                </c:pt>
                <c:pt idx="415">
                  <c:v>3.805084939899555E-33</c:v>
                </c:pt>
                <c:pt idx="416">
                  <c:v>2.3189462901395857E-33</c:v>
                </c:pt>
                <c:pt idx="417">
                  <c:v>1.410992635111845E-33</c:v>
                </c:pt>
                <c:pt idx="418">
                  <c:v>8.5716913940009359E-34</c:v>
                </c:pt>
                <c:pt idx="419">
                  <c:v>5.1989546551619194E-34</c:v>
                </c:pt>
                <c:pt idx="420">
                  <c:v>3.1482793100504911E-34</c:v>
                </c:pt>
                <c:pt idx="421">
                  <c:v>1.903435671060217E-34</c:v>
                </c:pt>
                <c:pt idx="422">
                  <c:v>1.1489757836862071E-34</c:v>
                </c:pt>
                <c:pt idx="423">
                  <c:v>6.9245454449623543E-35</c:v>
                </c:pt>
                <c:pt idx="424">
                  <c:v>4.1665767601786143E-35</c:v>
                </c:pt>
                <c:pt idx="425">
                  <c:v>2.5030828660375501E-35</c:v>
                </c:pt>
                <c:pt idx="426">
                  <c:v>1.5013390838238138E-35</c:v>
                </c:pt>
                <c:pt idx="427">
                  <c:v>8.9906289969936722E-36</c:v>
                </c:pt>
                <c:pt idx="428">
                  <c:v>5.3753789418554636E-36</c:v>
                </c:pt>
                <c:pt idx="429">
                  <c:v>3.2087495258637459E-36</c:v>
                </c:pt>
                <c:pt idx="430">
                  <c:v>1.9123627350710828E-36</c:v>
                </c:pt>
                <c:pt idx="431">
                  <c:v>1.1379218849085651E-36</c:v>
                </c:pt>
                <c:pt idx="432">
                  <c:v>6.7602436768685873E-37</c:v>
                </c:pt>
                <c:pt idx="433">
                  <c:v>4.0097747262177912E-37</c:v>
                </c:pt>
                <c:pt idx="434">
                  <c:v>2.3745718802575533E-37</c:v>
                </c:pt>
                <c:pt idx="435">
                  <c:v>1.4039718168557671E-37</c:v>
                </c:pt>
                <c:pt idx="436">
                  <c:v>8.2877984726790623E-38</c:v>
                </c:pt>
                <c:pt idx="437">
                  <c:v>4.8845852908591251E-38</c:v>
                </c:pt>
                <c:pt idx="438">
                  <c:v>2.874245998338018E-38</c:v>
                </c:pt>
                <c:pt idx="439">
                  <c:v>1.6886043214002546E-38</c:v>
                </c:pt>
                <c:pt idx="440">
                  <c:v>9.9046601885769371E-39</c:v>
                </c:pt>
                <c:pt idx="441">
                  <c:v>5.8004139325696088E-39</c:v>
                </c:pt>
                <c:pt idx="442">
                  <c:v>3.3914554514628039E-39</c:v>
                </c:pt>
                <c:pt idx="443">
                  <c:v>1.9797984019676949E-39</c:v>
                </c:pt>
                <c:pt idx="444">
                  <c:v>1.1538877024634409E-39</c:v>
                </c:pt>
                <c:pt idx="445">
                  <c:v>6.7145025535171873E-40</c:v>
                </c:pt>
                <c:pt idx="446">
                  <c:v>3.9009633013353088E-40</c:v>
                </c:pt>
                <c:pt idx="447">
                  <c:v>2.2627553943669897E-40</c:v>
                </c:pt>
                <c:pt idx="448">
                  <c:v>1.3104216996330868E-40</c:v>
                </c:pt>
                <c:pt idx="449">
                  <c:v>7.5769123989117552E-41</c:v>
                </c:pt>
                <c:pt idx="450">
                  <c:v>4.3740241759654061E-41</c:v>
                </c:pt>
                <c:pt idx="451">
                  <c:v>2.5210288462668057E-41</c:v>
                </c:pt>
                <c:pt idx="452">
                  <c:v>1.4507152413550017E-41</c:v>
                </c:pt>
                <c:pt idx="453">
                  <c:v>8.3347821991115197E-42</c:v>
                </c:pt>
                <c:pt idx="454">
                  <c:v>4.7809484405492356E-42</c:v>
                </c:pt>
                <c:pt idx="455">
                  <c:v>2.7380513432803217E-42</c:v>
                </c:pt>
                <c:pt idx="456">
                  <c:v>1.5655856720827626E-42</c:v>
                </c:pt>
                <c:pt idx="457">
                  <c:v>8.9375773093385925E-43</c:v>
                </c:pt>
                <c:pt idx="458">
                  <c:v>5.0941356761475407E-43</c:v>
                </c:pt>
                <c:pt idx="459">
                  <c:v>2.8988712483600502E-43</c:v>
                </c:pt>
                <c:pt idx="460">
                  <c:v>1.6470055738435195E-43</c:v>
                </c:pt>
                <c:pt idx="461">
                  <c:v>9.3426253589316466E-44</c:v>
                </c:pt>
                <c:pt idx="462">
                  <c:v>5.2911554602804232E-44</c:v>
                </c:pt>
                <c:pt idx="463">
                  <c:v>2.9918501152601485E-44</c:v>
                </c:pt>
                <c:pt idx="464">
                  <c:v>1.6890280665750768E-44</c:v>
                </c:pt>
                <c:pt idx="465">
                  <c:v>9.520102469198403E-45</c:v>
                </c:pt>
                <c:pt idx="466">
                  <c:v>5.3574003589430691E-45</c:v>
                </c:pt>
                <c:pt idx="467">
                  <c:v>3.0100541249531194E-45</c:v>
                </c:pt>
                <c:pt idx="468">
                  <c:v>1.6885045304172587E-45</c:v>
                </c:pt>
                <c:pt idx="469">
                  <c:v>9.4566622551958879E-46</c:v>
                </c:pt>
                <c:pt idx="470">
                  <c:v>5.2878758441047598E-46</c:v>
                </c:pt>
                <c:pt idx="471">
                  <c:v>2.95210869357889E-46</c:v>
                </c:pt>
                <c:pt idx="472">
                  <c:v>1.6454745162937239E-46</c:v>
                </c:pt>
                <c:pt idx="473">
                  <c:v>9.1570945952803262E-47</c:v>
                </c:pt>
                <c:pt idx="474">
                  <c:v>5.087822638413058E-47</c:v>
                </c:pt>
                <c:pt idx="475">
                  <c:v>2.8223700123415362E-47</c:v>
                </c:pt>
                <c:pt idx="476">
                  <c:v>1.5631608078568605E-47</c:v>
                </c:pt>
                <c:pt idx="477">
                  <c:v>8.6437279434602504E-48</c:v>
                </c:pt>
                <c:pt idx="478">
                  <c:v>4.7720638259050937E-48</c:v>
                </c:pt>
                <c:pt idx="479">
                  <c:v>2.6303837993658494E-48</c:v>
                </c:pt>
                <c:pt idx="480">
                  <c:v>1.4475704907910976E-48</c:v>
                </c:pt>
                <c:pt idx="481">
                  <c:v>7.9536787253364761E-49</c:v>
                </c:pt>
                <c:pt idx="482">
                  <c:v>4.3631896512749013E-49</c:v>
                </c:pt>
                <c:pt idx="483">
                  <c:v>2.3897246289083718E-49</c:v>
                </c:pt>
                <c:pt idx="484">
                  <c:v>1.3067705889842568E-49</c:v>
                </c:pt>
                <c:pt idx="485">
                  <c:v>7.1344182543382396E-50</c:v>
                </c:pt>
                <c:pt idx="486">
                  <c:v>3.8888886113577158E-50</c:v>
                </c:pt>
                <c:pt idx="487">
                  <c:v>2.1164117526012577E-50</c:v>
                </c:pt>
                <c:pt idx="488">
                  <c:v>1.1499595071529892E-50</c:v>
                </c:pt>
                <c:pt idx="489">
                  <c:v>6.2383919079702934E-51</c:v>
                </c:pt>
                <c:pt idx="490">
                  <c:v>3.3788622274855304E-51</c:v>
                </c:pt>
                <c:pt idx="491">
                  <c:v>1.8271577153824021E-51</c:v>
                </c:pt>
                <c:pt idx="492">
                  <c:v>9.8648233172776389E-52</c:v>
                </c:pt>
                <c:pt idx="493">
                  <c:v>5.3175344152829042E-52</c:v>
                </c:pt>
                <c:pt idx="494">
                  <c:v>2.8617983591828958E-52</c:v>
                </c:pt>
                <c:pt idx="495">
                  <c:v>1.5377136666432058E-52</c:v>
                </c:pt>
                <c:pt idx="496">
                  <c:v>8.2493483090228175E-53</c:v>
                </c:pt>
                <c:pt idx="497">
                  <c:v>4.4184661352639288E-53</c:v>
                </c:pt>
                <c:pt idx="498">
                  <c:v>2.362822748054222E-53</c:v>
                </c:pt>
                <c:pt idx="499">
                  <c:v>1.2615326030436246E-53</c:v>
                </c:pt>
                <c:pt idx="500">
                  <c:v>6.7247096440814993E-54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27F6-490B-BFCC-C5A537C30CE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Silica!$H$12:$H$1113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27F6-490B-BFCC-C5A537C30CE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Silica!$I$12:$I$1113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27F6-490B-BFCC-C5A537C30CE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Silica!$J$12:$J$1113</c:f>
              <c:numCache>
                <c:formatCode>General</c:formatCode>
                <c:ptCount val="110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27F6-490B-BFCC-C5A537C30CE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Silica!$K$12:$K$1113</c:f>
              <c:numCache>
                <c:formatCode>General</c:formatCode>
                <c:ptCount val="1102"/>
                <c:pt idx="0">
                  <c:v>1.2117799770459649E-2</c:v>
                </c:pt>
                <c:pt idx="1">
                  <c:v>1.4061831187341526E-2</c:v>
                </c:pt>
                <c:pt idx="2">
                  <c:v>1.6292306684253782E-2</c:v>
                </c:pt>
                <c:pt idx="3">
                  <c:v>1.8847167677007615E-2</c:v>
                </c:pt>
                <c:pt idx="4">
                  <c:v>2.1768708703739637E-2</c:v>
                </c:pt>
                <c:pt idx="5">
                  <c:v>2.5103977363341398E-2</c:v>
                </c:pt>
                <c:pt idx="6">
                  <c:v>2.8905197046836736E-2</c:v>
                </c:pt>
                <c:pt idx="7">
                  <c:v>3.3230211797064722E-2</c:v>
                </c:pt>
                <c:pt idx="8">
                  <c:v>3.814295227687528E-2</c:v>
                </c:pt>
                <c:pt idx="9">
                  <c:v>4.3713921430812319E-2</c:v>
                </c:pt>
                <c:pt idx="10">
                  <c:v>5.0020697990177859E-2</c:v>
                </c:pt>
                <c:pt idx="11">
                  <c:v>5.7148455495053666E-2</c:v>
                </c:pt>
                <c:pt idx="12">
                  <c:v>6.5190493993265902E-2</c:v>
                </c:pt>
                <c:pt idx="13">
                  <c:v>7.4248781024616448E-2</c:v>
                </c:pt>
                <c:pt idx="14">
                  <c:v>8.4434497913233958E-2</c:v>
                </c:pt>
                <c:pt idx="15">
                  <c:v>9.5868586776156256E-2</c:v>
                </c:pt>
                <c:pt idx="16">
                  <c:v>0.10868229301369974</c:v>
                </c:pt>
                <c:pt idx="17">
                  <c:v>0.12301769738786922</c:v>
                </c:pt>
                <c:pt idx="18">
                  <c:v>0.13902823112092633</c:v>
                </c:pt>
                <c:pt idx="19">
                  <c:v>0.15687916676808938</c:v>
                </c:pt>
                <c:pt idx="20">
                  <c:v>0.17674807694674069</c:v>
                </c:pt>
                <c:pt idx="21">
                  <c:v>0.19882525234398832</c:v>
                </c:pt>
                <c:pt idx="22">
                  <c:v>0.22331406979567497</c:v>
                </c:pt>
                <c:pt idx="23">
                  <c:v>0.25043130063649321</c:v>
                </c:pt>
                <c:pt idx="24">
                  <c:v>0.28040734898108033</c:v>
                </c:pt>
                <c:pt idx="25">
                  <c:v>0.31348640912614961</c:v>
                </c:pt>
                <c:pt idx="26">
                  <c:v>0.34992653086892278</c:v>
                </c:pt>
                <c:pt idx="27">
                  <c:v>0.38999958124835082</c:v>
                </c:pt>
                <c:pt idx="28">
                  <c:v>0.43399109103331884</c:v>
                </c:pt>
                <c:pt idx="29">
                  <c:v>0.48219997423027683</c:v>
                </c:pt>
                <c:pt idx="30">
                  <c:v>0.53493810898004657</c:v>
                </c:pt>
                <c:pt idx="31">
                  <c:v>0.59252976845887306</c:v>
                </c:pt>
                <c:pt idx="32">
                  <c:v>0.65531089083135352</c:v>
                </c:pt>
                <c:pt idx="33">
                  <c:v>0.72362817791074341</c:v>
                </c:pt>
                <c:pt idx="34">
                  <c:v>0.79783801299023205</c:v>
                </c:pt>
                <c:pt idx="35">
                  <c:v>0.8783051893307674</c:v>
                </c:pt>
                <c:pt idx="36">
                  <c:v>0.96540144200921096</c:v>
                </c:pt>
                <c:pt idx="37">
                  <c:v>1.0595037772883764</c:v>
                </c:pt>
                <c:pt idx="38">
                  <c:v>1.1609925953307301</c:v>
                </c:pt>
                <c:pt idx="39">
                  <c:v>1.2702496039595537</c:v>
                </c:pt>
                <c:pt idx="40">
                  <c:v>1.3876555232755516</c:v>
                </c:pt>
                <c:pt idx="41">
                  <c:v>1.5135875832171191</c:v>
                </c:pt>
                <c:pt idx="42">
                  <c:v>1.6484168186531365</c:v>
                </c:pt>
                <c:pt idx="43">
                  <c:v>1.7925051692431484</c:v>
                </c:pt>
                <c:pt idx="44">
                  <c:v>1.9462023941010909</c:v>
                </c:pt>
                <c:pt idx="45">
                  <c:v>2.1098428142365822</c:v>
                </c:pt>
                <c:pt idx="46">
                  <c:v>2.283741898739819</c:v>
                </c:pt>
                <c:pt idx="47">
                  <c:v>2.4681927137698558</c:v>
                </c:pt>
                <c:pt idx="48">
                  <c:v>2.6634622564815622</c:v>
                </c:pt>
                <c:pt idx="49">
                  <c:v>2.8697876990878788</c:v>
                </c:pt>
                <c:pt idx="50">
                  <c:v>3.0873725712654299</c:v>
                </c:pt>
                <c:pt idx="51">
                  <c:v>3.3163829119557802</c:v>
                </c:pt>
                <c:pt idx="52">
                  <c:v>3.5569434243537956</c:v>
                </c:pt>
                <c:pt idx="53">
                  <c:v>3.8091336703476806</c:v>
                </c:pt>
                <c:pt idx="54">
                  <c:v>4.072984342894526</c:v>
                </c:pt>
                <c:pt idx="55">
                  <c:v>4.3484736567405289</c:v>
                </c:pt>
                <c:pt idx="56">
                  <c:v>4.6355238993877874</c:v>
                </c:pt>
                <c:pt idx="57">
                  <c:v>4.9339981853668995</c:v>
                </c:pt>
                <c:pt idx="58">
                  <c:v>5.243697457510117</c:v>
                </c:pt>
                <c:pt idx="59">
                  <c:v>5.5643577790767029</c:v>
                </c:pt>
                <c:pt idx="60">
                  <c:v>5.8956479602367216</c:v>
                </c:pt>
                <c:pt idx="61">
                  <c:v>6.237167561434422</c:v>
                </c:pt>
                <c:pt idx="62">
                  <c:v>6.5884453146832609</c:v>
                </c:pt>
                <c:pt idx="63">
                  <c:v>6.9489380017021878</c:v>
                </c:pt>
                <c:pt idx="64">
                  <c:v>7.3180298250847446</c:v>
                </c:pt>
                <c:pt idx="65">
                  <c:v>7.6950323054116527</c:v>
                </c:pt>
                <c:pt idx="66">
                  <c:v>8.0791847332612381</c:v>
                </c:pt>
                <c:pt idx="67">
                  <c:v>8.4696552006686812</c:v>
                </c:pt>
                <c:pt idx="68">
                  <c:v>8.8655422315625536</c:v>
                </c:pt>
                <c:pt idx="69">
                  <c:v>9.2658770252289315</c:v>
                </c:pt>
                <c:pt idx="70">
                  <c:v>9.6696263209776472</c:v>
                </c:pt>
                <c:pt idx="71">
                  <c:v>10.075695885835952</c:v>
                </c:pt>
                <c:pt idx="72">
                  <c:v>10.482934620567246</c:v>
                </c:pt>
                <c:pt idx="73">
                  <c:v>10.890139272458331</c:v>
                </c:pt>
                <c:pt idx="74">
                  <c:v>11.296059736356714</c:v>
                </c:pt>
                <c:pt idx="75">
                  <c:v>11.699404918460806</c:v>
                </c:pt>
                <c:pt idx="76">
                  <c:v>12.098849130325629</c:v>
                </c:pt>
                <c:pt idx="77">
                  <c:v>12.493038973772636</c:v>
                </c:pt>
                <c:pt idx="78">
                  <c:v>12.880600670751612</c:v>
                </c:pt>
                <c:pt idx="79">
                  <c:v>13.26014778593342</c:v>
                </c:pt>
                <c:pt idx="80">
                  <c:v>13.630289284007102</c:v>
                </c:pt>
                <c:pt idx="81">
                  <c:v>13.989637858276073</c:v>
                </c:pt>
                <c:pt idx="82">
                  <c:v>14.336818462503519</c:v>
                </c:pt>
                <c:pt idx="83">
                  <c:v>14.670476973907155</c:v>
                </c:pt>
                <c:pt idx="84">
                  <c:v>14.989288911956415</c:v>
                </c:pt>
                <c:pt idx="85">
                  <c:v>15.291968135234335</c:v>
                </c:pt>
                <c:pt idx="86">
                  <c:v>15.577275437034089</c:v>
                </c:pt>
                <c:pt idx="87">
                  <c:v>15.844026959795467</c:v>
                </c:pt>
                <c:pt idx="88">
                  <c:v>16.091102348786663</c:v>
                </c:pt>
                <c:pt idx="89">
                  <c:v>16.317452566733916</c:v>
                </c:pt>
                <c:pt idx="90">
                  <c:v>16.522107293379605</c:v>
                </c:pt>
                <c:pt idx="91">
                  <c:v>16.704181837114632</c:v>
                </c:pt>
                <c:pt idx="92">
                  <c:v>16.862883489993223</c:v>
                </c:pt>
                <c:pt idx="93">
                  <c:v>16.99751726241313</c:v>
                </c:pt>
                <c:pt idx="94">
                  <c:v>17.107490939564983</c:v>
                </c:pt>
                <c:pt idx="95">
                  <c:v>17.192319408331326</c:v>
                </c:pt>
                <c:pt idx="96">
                  <c:v>17.251628210527766</c:v>
                </c:pt>
                <c:pt idx="97">
                  <c:v>17.285156286208739</c:v>
                </c:pt>
                <c:pt idx="98">
                  <c:v>17.292757879029978</c:v>
                </c:pt>
                <c:pt idx="99">
                  <c:v>17.27440358431241</c:v>
                </c:pt>
                <c:pt idx="100">
                  <c:v>17.230180529351497</c:v>
                </c:pt>
                <c:pt idx="101">
                  <c:v>17.160291684547047</c:v>
                </c:pt>
                <c:pt idx="102">
                  <c:v>17.065054312974546</c:v>
                </c:pt>
                <c:pt idx="103">
                  <c:v>16.944897574953249</c:v>
                </c:pt>
                <c:pt idx="104">
                  <c:v>16.800359312879962</c:v>
                </c:pt>
                <c:pt idx="105">
                  <c:v>16.632082049952754</c:v>
                </c:pt>
                <c:pt idx="106">
                  <c:v>16.44080824434441</c:v>
                </c:pt>
                <c:pt idx="107">
                  <c:v>16.227374847730015</c:v>
                </c:pt>
                <c:pt idx="108">
                  <c:v>15.992707223800362</c:v>
                </c:pt>
                <c:pt idx="109">
                  <c:v>15.737812488386488</c:v>
                </c:pt>
                <c:pt idx="110">
                  <c:v>15.46377233804478</c:v>
                </c:pt>
                <c:pt idx="111">
                  <c:v>15.17173543792925</c:v>
                </c:pt>
                <c:pt idx="112">
                  <c:v>14.862909444339381</c:v>
                </c:pt>
                <c:pt idx="113">
                  <c:v>14.538552737919129</c:v>
                </c:pt>
                <c:pt idx="114">
                  <c:v>14.199965946943689</c:v>
                </c:pt>
                <c:pt idx="115">
                  <c:v>13.848483339558461</c:v>
                </c:pt>
                <c:pt idx="116">
                  <c:v>13.485464163912905</c:v>
                </c:pt>
                <c:pt idx="117">
                  <c:v>13.112284013762842</c:v>
                </c:pt>
                <c:pt idx="118">
                  <c:v>12.730326294999767</c:v>
                </c:pt>
                <c:pt idx="119">
                  <c:v>12.340973865594627</c:v>
                </c:pt>
                <c:pt idx="120">
                  <c:v>11.945600917666066</c:v>
                </c:pt>
                <c:pt idx="121">
                  <c:v>11.545565166002739</c:v>
                </c:pt>
                <c:pt idx="122">
                  <c:v>11.142200402246708</c:v>
                </c:pt>
                <c:pt idx="123">
                  <c:v>10.736809468381566</c:v>
                </c:pt>
                <c:pt idx="124">
                  <c:v>10.330657697126391</c:v>
                </c:pt>
                <c:pt idx="125">
                  <c:v>9.9249668604042949</c:v>
                </c:pt>
                <c:pt idx="126">
                  <c:v>9.5209096604671366</c:v>
                </c:pt>
                <c:pt idx="127">
                  <c:v>9.1196047913815654</c:v>
                </c:pt>
                <c:pt idx="128">
                  <c:v>8.72211259174113</c:v>
                </c:pt>
                <c:pt idx="129">
                  <c:v>8.3294313026183371</c:v>
                </c:pt>
                <c:pt idx="130">
                  <c:v>7.9424939379991812</c:v>
                </c:pt>
                <c:pt idx="131">
                  <c:v>7.5621657684684465</c:v>
                </c:pt>
                <c:pt idx="132">
                  <c:v>7.1892424125882544</c:v>
                </c:pt>
                <c:pt idx="133">
                  <c:v>6.8244485245302098</c:v>
                </c:pt>
                <c:pt idx="134">
                  <c:v>6.4684370610074016</c:v>
                </c:pt>
                <c:pt idx="135">
                  <c:v>6.1217891054647717</c:v>
                </c:pt>
                <c:pt idx="136">
                  <c:v>5.785014222991256</c:v>
                </c:pt>
                <c:pt idx="137">
                  <c:v>5.4585513153417686</c:v>
                </c:pt>
                <c:pt idx="138">
                  <c:v>5.1427699420342341</c:v>
                </c:pt>
                <c:pt idx="139">
                  <c:v>4.837972070604966</c:v>
                </c:pt>
                <c:pt idx="140">
                  <c:v>4.5443942167797662</c:v>
                </c:pt>
                <c:pt idx="141">
                  <c:v>4.2622099336509685</c:v>
                </c:pt>
                <c:pt idx="142">
                  <c:v>3.9915326077526441</c:v>
                </c:pt>
                <c:pt idx="143">
                  <c:v>3.7324185193594461</c:v>
                </c:pt>
                <c:pt idx="144">
                  <c:v>3.4848701242632254</c:v>
                </c:pt>
                <c:pt idx="145">
                  <c:v>3.2488395146849758</c:v>
                </c:pt>
                <c:pt idx="146">
                  <c:v>3.0242320179066269</c:v>
                </c:pt>
                <c:pt idx="147">
                  <c:v>2.8109098924708231</c:v>
                </c:pt>
                <c:pt idx="148">
                  <c:v>2.608696083500841</c:v>
                </c:pt>
                <c:pt idx="149">
                  <c:v>2.4173780006994523</c:v>
                </c:pt>
                <c:pt idx="150">
                  <c:v>2.2367112848569439</c:v>
                </c:pt>
                <c:pt idx="151">
                  <c:v>2.0664235312518353</c:v>
                </c:pt>
                <c:pt idx="152">
                  <c:v>1.9062179409999336</c:v>
                </c:pt>
                <c:pt idx="153">
                  <c:v>1.755776874266086</c:v>
                </c:pt>
                <c:pt idx="154">
                  <c:v>1.6147652821799081</c:v>
                </c:pt>
                <c:pt idx="155">
                  <c:v>1.48283399725719</c:v>
                </c:pt>
                <c:pt idx="156">
                  <c:v>1.3596228651294022</c:v>
                </c:pt>
                <c:pt idx="157">
                  <c:v>1.2447637033014338</c:v>
                </c:pt>
                <c:pt idx="158">
                  <c:v>1.137883075543372</c:v>
                </c:pt>
                <c:pt idx="159">
                  <c:v>1.0386048732908892</c:v>
                </c:pt>
                <c:pt idx="160">
                  <c:v>0.94655269806114783</c:v>
                </c:pt>
                <c:pt idx="161">
                  <c:v>0.86135204139799515</c:v>
                </c:pt>
                <c:pt idx="162">
                  <c:v>0.78263226116210194</c:v>
                </c:pt>
                <c:pt idx="163">
                  <c:v>0.71002835512470508</c:v>
                </c:pt>
                <c:pt idx="164">
                  <c:v>0.64318253475811837</c:v>
                </c:pt>
                <c:pt idx="165">
                  <c:v>0.58174560384099783</c:v>
                </c:pt>
                <c:pt idx="166">
                  <c:v>0.52537814803052152</c:v>
                </c:pt>
                <c:pt idx="167">
                  <c:v>0.47375154285566179</c:v>
                </c:pt>
                <c:pt idx="168">
                  <c:v>0.42654878869967672</c:v>
                </c:pt>
                <c:pt idx="169">
                  <c:v>0.38346518224467574</c:v>
                </c:pt>
                <c:pt idx="170">
                  <c:v>0.34420883455880014</c:v>
                </c:pt>
                <c:pt idx="171">
                  <c:v>0.30850104654140553</c:v>
                </c:pt>
                <c:pt idx="172">
                  <c:v>0.2760765527883145</c:v>
                </c:pt>
                <c:pt idx="173">
                  <c:v>0.24668364513735264</c:v>
                </c:pt>
                <c:pt idx="174">
                  <c:v>0.22008418720041362</c:v>
                </c:pt>
                <c:pt idx="175">
                  <c:v>0.19605353109980261</c:v>
                </c:pt>
                <c:pt idx="176">
                  <c:v>0.17438034742729575</c:v>
                </c:pt>
                <c:pt idx="177">
                  <c:v>0.15486637913260415</c:v>
                </c:pt>
                <c:pt idx="178">
                  <c:v>0.13732612965534824</c:v>
                </c:pt>
                <c:pt idx="179">
                  <c:v>0.12158649514493738</c:v>
                </c:pt>
                <c:pt idx="180">
                  <c:v>0.10748635008204777</c:v>
                </c:pt>
                <c:pt idx="181">
                  <c:v>9.4876095042241426E-2</c:v>
                </c:pt>
                <c:pt idx="182">
                  <c:v>8.3617174729348584E-2</c:v>
                </c:pt>
                <c:pt idx="183">
                  <c:v>7.3581573775129791E-2</c:v>
                </c:pt>
                <c:pt idx="184">
                  <c:v>6.4651297156619436E-2</c:v>
                </c:pt>
                <c:pt idx="185">
                  <c:v>5.6717841434336572E-2</c:v>
                </c:pt>
                <c:pt idx="186">
                  <c:v>4.9681662374718959E-2</c:v>
                </c:pt>
                <c:pt idx="187">
                  <c:v>4.3451643890486794E-2</c:v>
                </c:pt>
                <c:pt idx="188">
                  <c:v>3.7944572625272489E-2</c:v>
                </c:pt>
                <c:pt idx="189">
                  <c:v>3.3084621925391487E-2</c:v>
                </c:pt>
                <c:pt idx="190">
                  <c:v>2.8802848387229112E-2</c:v>
                </c:pt>
                <c:pt idx="191">
                  <c:v>2.5036703648386269E-2</c:v>
                </c:pt>
                <c:pt idx="192">
                  <c:v>2.1729563603901693E-2</c:v>
                </c:pt>
                <c:pt idx="193">
                  <c:v>1.8830276780405979E-2</c:v>
                </c:pt>
                <c:pt idx="194">
                  <c:v>1.6292733189909009E-2</c:v>
                </c:pt>
                <c:pt idx="195">
                  <c:v>1.4075454611869494E-2</c:v>
                </c:pt>
                <c:pt idx="196">
                  <c:v>1.2141206917828865E-2</c:v>
                </c:pt>
                <c:pt idx="197">
                  <c:v>1.0456634754841643E-2</c:v>
                </c:pt>
                <c:pt idx="198">
                  <c:v>8.9919186426845998E-3</c:v>
                </c:pt>
                <c:pt idx="199">
                  <c:v>7.7204543127830632E-3</c:v>
                </c:pt>
                <c:pt idx="200">
                  <c:v>6.6185539224133212E-3</c:v>
                </c:pt>
                <c:pt idx="201">
                  <c:v>5.6651686144305307E-3</c:v>
                </c:pt>
                <c:pt idx="202">
                  <c:v>4.841631757548189E-3</c:v>
                </c:pt>
                <c:pt idx="203">
                  <c:v>4.1314220936298062E-3</c:v>
                </c:pt>
                <c:pt idx="204">
                  <c:v>3.5199459336852125E-3</c:v>
                </c:pt>
                <c:pt idx="205">
                  <c:v>2.9943374811033209E-3</c:v>
                </c:pt>
                <c:pt idx="206">
                  <c:v>2.5432763170034857E-3</c:v>
                </c:pt>
                <c:pt idx="207">
                  <c:v>2.1568210558158001E-3</c:v>
                </c:pt>
                <c:pt idx="208">
                  <c:v>1.8262581675615034E-3</c:v>
                </c:pt>
                <c:pt idx="209">
                  <c:v>1.5439649644872697E-3</c:v>
                </c:pt>
                <c:pt idx="210">
                  <c:v>1.3032857618551965E-3</c:v>
                </c:pt>
                <c:pt idx="211">
                  <c:v>1.0984202441042513E-3</c:v>
                </c:pt>
                <c:pt idx="212">
                  <c:v>9.2432309644388956E-4</c:v>
                </c:pt>
                <c:pt idx="213">
                  <c:v>7.7661399689968249E-4</c:v>
                </c:pt>
                <c:pt idx="214">
                  <c:v>6.5149710342039813E-4</c:v>
                </c:pt>
                <c:pt idx="215">
                  <c:v>5.4568921369292319E-4</c:v>
                </c:pt>
                <c:pt idx="216">
                  <c:v>4.5635582076052018E-4</c:v>
                </c:pt>
                <c:pt idx="217">
                  <c:v>3.8105433437888773E-4</c:v>
                </c:pt>
                <c:pt idx="218">
                  <c:v>3.1768378554596592E-4</c:v>
                </c:pt>
                <c:pt idx="219">
                  <c:v>2.6444037905830255E-4</c:v>
                </c:pt>
                <c:pt idx="220">
                  <c:v>2.1977830571460151E-4</c:v>
                </c:pt>
                <c:pt idx="221">
                  <c:v>1.8237527144526657E-4</c:v>
                </c:pt>
                <c:pt idx="222">
                  <c:v>1.5110224477641273E-4</c:v>
                </c:pt>
                <c:pt idx="223">
                  <c:v>1.2499696637392573E-4</c:v>
                </c:pt>
                <c:pt idx="224">
                  <c:v>1.0324080470852488E-4</c:v>
                </c:pt>
                <c:pt idx="225">
                  <c:v>8.5138579983235683E-5</c:v>
                </c:pt>
                <c:pt idx="226">
                  <c:v>7.0101014274440095E-5</c:v>
                </c:pt>
                <c:pt idx="227">
                  <c:v>5.7629499288661237E-5</c:v>
                </c:pt>
                <c:pt idx="228">
                  <c:v>4.7302904232347624E-5</c:v>
                </c:pt>
                <c:pt idx="229">
                  <c:v>3.8766175043910201E-5</c:v>
                </c:pt>
                <c:pt idx="230">
                  <c:v>3.1720502699864701E-5</c:v>
                </c:pt>
                <c:pt idx="231">
                  <c:v>2.591486255634048E-5</c:v>
                </c:pt>
                <c:pt idx="232">
                  <c:v>2.1138748808832493E-5</c:v>
                </c:pt>
                <c:pt idx="233">
                  <c:v>1.721594825700117E-5</c:v>
                </c:pt>
                <c:pt idx="234">
                  <c:v>1.3999215757047097E-5</c:v>
                </c:pt>
                <c:pt idx="235">
                  <c:v>1.1365730152086079E-5</c:v>
                </c:pt>
                <c:pt idx="236">
                  <c:v>9.213224214207491E-6</c:v>
                </c:pt>
                <c:pt idx="237">
                  <c:v>7.4566953311641205E-6</c:v>
                </c:pt>
                <c:pt idx="238">
                  <c:v>6.0256154495890191E-6</c:v>
                </c:pt>
                <c:pt idx="239">
                  <c:v>4.8615692622757226E-6</c:v>
                </c:pt>
                <c:pt idx="240">
                  <c:v>3.9162589141425894E-6</c:v>
                </c:pt>
                <c:pt idx="241">
                  <c:v>3.1498217095562124E-6</c:v>
                </c:pt>
                <c:pt idx="242">
                  <c:v>2.5294145352906172E-6</c:v>
                </c:pt>
                <c:pt idx="243">
                  <c:v>2.0280250664601316E-6</c:v>
                </c:pt>
                <c:pt idx="244">
                  <c:v>1.6234753873010281E-6</c:v>
                </c:pt>
                <c:pt idx="245">
                  <c:v>1.2975885187673307E-6</c:v>
                </c:pt>
                <c:pt idx="246">
                  <c:v>1.0354925779547547E-6</c:v>
                </c:pt>
                <c:pt idx="247">
                  <c:v>8.2504097088047688E-7</c:v>
                </c:pt>
                <c:pt idx="248">
                  <c:v>6.563302049002435E-7</c:v>
                </c:pt>
                <c:pt idx="249">
                  <c:v>5.2129965831088292E-7</c:v>
                </c:pt>
                <c:pt idx="250">
                  <c:v>4.1340001527915335E-7</c:v>
                </c:pt>
                <c:pt idx="251">
                  <c:v>3.2731911158687154E-7</c:v>
                </c:pt>
                <c:pt idx="252">
                  <c:v>2.5875568308640724E-7</c:v>
                </c:pt>
                <c:pt idx="253">
                  <c:v>2.0423300208275894E-7</c:v>
                </c:pt>
                <c:pt idx="254">
                  <c:v>1.6094566054794974E-7</c:v>
                </c:pt>
                <c:pt idx="255">
                  <c:v>1.266338427798941E-7</c:v>
                </c:pt>
                <c:pt idx="256">
                  <c:v>9.9480349951886094E-8</c:v>
                </c:pt>
                <c:pt idx="257">
                  <c:v>7.8026417838774671E-8</c:v>
                </c:pt>
                <c:pt idx="258">
                  <c:v>6.1103026921707944E-8</c:v>
                </c:pt>
                <c:pt idx="259">
                  <c:v>4.7774958514925446E-8</c:v>
                </c:pt>
                <c:pt idx="260">
                  <c:v>3.7295316714707672E-8</c:v>
                </c:pt>
                <c:pt idx="261">
                  <c:v>2.9068626998106389E-8</c:v>
                </c:pt>
                <c:pt idx="262">
                  <c:v>2.2620949546448779E-8</c:v>
                </c:pt>
                <c:pt idx="263">
                  <c:v>1.7575718624847534E-8</c:v>
                </c:pt>
                <c:pt idx="264">
                  <c:v>1.3634247002534922E-8</c:v>
                </c:pt>
                <c:pt idx="265">
                  <c:v>1.0560023637644914E-8</c:v>
                </c:pt>
                <c:pt idx="266">
                  <c:v>8.1660898082219774E-9</c:v>
                </c:pt>
                <c:pt idx="267">
                  <c:v>6.3049087660012803E-9</c:v>
                </c:pt>
                <c:pt idx="268">
                  <c:v>4.8602512543627847E-9</c:v>
                </c:pt>
                <c:pt idx="269">
                  <c:v>3.7407076152657858E-9</c:v>
                </c:pt>
                <c:pt idx="270">
                  <c:v>2.8745098786955975E-9</c:v>
                </c:pt>
                <c:pt idx="271">
                  <c:v>2.205406848323594E-9</c:v>
                </c:pt>
                <c:pt idx="272">
                  <c:v>1.6893840066750895E-9</c:v>
                </c:pt>
                <c:pt idx="273">
                  <c:v>1.2920599382196392E-9</c:v>
                </c:pt>
                <c:pt idx="274">
                  <c:v>9.8662347571846232E-10</c:v>
                </c:pt>
                <c:pt idx="275">
                  <c:v>7.5220221991139129E-10</c:v>
                </c:pt>
                <c:pt idx="276">
                  <c:v>5.7257455089310507E-10</c:v>
                </c:pt>
                <c:pt idx="277">
                  <c:v>4.3515464142807334E-10</c:v>
                </c:pt>
                <c:pt idx="278">
                  <c:v>3.3019404305880113E-10</c:v>
                </c:pt>
                <c:pt idx="279">
                  <c:v>2.5015475975558893E-10</c:v>
                </c:pt>
                <c:pt idx="280">
                  <c:v>1.8921785723986595E-10</c:v>
                </c:pt>
                <c:pt idx="281">
                  <c:v>1.4289899476183192E-10</c:v>
                </c:pt>
                <c:pt idx="282">
                  <c:v>1.0774815067982256E-10</c:v>
                </c:pt>
                <c:pt idx="283">
                  <c:v>8.111552229410417E-11</c:v>
                </c:pt>
                <c:pt idx="284">
                  <c:v>6.096934121634269E-11</c:v>
                </c:pt>
                <c:pt idx="285">
                  <c:v>4.5754343049216862E-11</c:v>
                </c:pt>
                <c:pt idx="286">
                  <c:v>3.4282014474838542E-11</c:v>
                </c:pt>
                <c:pt idx="287">
                  <c:v>2.5645633649260208E-11</c:v>
                </c:pt>
                <c:pt idx="288">
                  <c:v>1.9154619432845598E-11</c:v>
                </c:pt>
                <c:pt idx="289">
                  <c:v>1.428389076424927E-11</c:v>
                </c:pt>
                <c:pt idx="290">
                  <c:v>1.0634873250915618E-11</c:v>
                </c:pt>
                <c:pt idx="291">
                  <c:v>7.9055270664321445E-12</c:v>
                </c:pt>
                <c:pt idx="292">
                  <c:v>5.8673495883215505E-12</c:v>
                </c:pt>
                <c:pt idx="293">
                  <c:v>4.3477607257155852E-12</c:v>
                </c:pt>
                <c:pt idx="294">
                  <c:v>3.216634775416427E-12</c:v>
                </c:pt>
                <c:pt idx="295">
                  <c:v>2.3760207688364311E-12</c:v>
                </c:pt>
                <c:pt idx="296">
                  <c:v>1.7523102037652536E-12</c:v>
                </c:pt>
                <c:pt idx="297">
                  <c:v>1.290279930574541E-12</c:v>
                </c:pt>
                <c:pt idx="298">
                  <c:v>9.4856917589595817E-13</c:v>
                </c:pt>
                <c:pt idx="299">
                  <c:v>6.96251441490166E-13</c:v>
                </c:pt>
                <c:pt idx="300">
                  <c:v>5.1024077503212979E-13</c:v>
                </c:pt>
                <c:pt idx="301">
                  <c:v>3.7333275351148435E-13</c:v>
                </c:pt>
                <c:pt idx="302">
                  <c:v>2.7272743440677115E-13</c:v>
                </c:pt>
                <c:pt idx="303">
                  <c:v>1.9891763525142111E-13</c:v>
                </c:pt>
                <c:pt idx="304">
                  <c:v>1.4485363635204766E-13</c:v>
                </c:pt>
                <c:pt idx="305">
                  <c:v>1.0531666499932701E-13</c:v>
                </c:pt>
                <c:pt idx="306">
                  <c:v>7.644979145283876E-14</c:v>
                </c:pt>
                <c:pt idx="307">
                  <c:v>5.5407295635459066E-14</c:v>
                </c:pt>
                <c:pt idx="308">
                  <c:v>4.0093038816286227E-14</c:v>
                </c:pt>
                <c:pt idx="309">
                  <c:v>2.8965584822380377E-14</c:v>
                </c:pt>
                <c:pt idx="310">
                  <c:v>2.0893291726221664E-14</c:v>
                </c:pt>
                <c:pt idx="311">
                  <c:v>1.5046746698421421E-14</c:v>
                </c:pt>
                <c:pt idx="312">
                  <c:v>1.081905834982419E-14</c:v>
                </c:pt>
                <c:pt idx="313">
                  <c:v>7.7668937636190181E-15</c:v>
                </c:pt>
                <c:pt idx="314">
                  <c:v>5.5669363266749106E-15</c:v>
                </c:pt>
                <c:pt idx="315">
                  <c:v>3.9837866324656414E-15</c:v>
                </c:pt>
                <c:pt idx="316">
                  <c:v>2.846339853374807E-15</c:v>
                </c:pt>
                <c:pt idx="317">
                  <c:v>2.0304310525182692E-15</c:v>
                </c:pt>
                <c:pt idx="318">
                  <c:v>1.4461072116757372E-15</c:v>
                </c:pt>
                <c:pt idx="319">
                  <c:v>1.0283085176176801E-15</c:v>
                </c:pt>
                <c:pt idx="320">
                  <c:v>7.3005741300450016E-16</c:v>
                </c:pt>
                <c:pt idx="321">
                  <c:v>5.1748907281375199E-16</c:v>
                </c:pt>
                <c:pt idx="322">
                  <c:v>3.6623166021287513E-16</c:v>
                </c:pt>
                <c:pt idx="323">
                  <c:v>2.5877425610946294E-16</c:v>
                </c:pt>
                <c:pt idx="324">
                  <c:v>1.8255623973158994E-16</c:v>
                </c:pt>
                <c:pt idx="325">
                  <c:v>1.2858273934191442E-16</c:v>
                </c:pt>
                <c:pt idx="326">
                  <c:v>9.042301750367816E-17</c:v>
                </c:pt>
                <c:pt idx="327">
                  <c:v>6.3487115989901071E-17</c:v>
                </c:pt>
                <c:pt idx="328">
                  <c:v>4.4504347253951025E-17</c:v>
                </c:pt>
                <c:pt idx="329">
                  <c:v>3.1147949281622021E-17</c:v>
                </c:pt>
                <c:pt idx="330">
                  <c:v>2.176539848427551E-17</c:v>
                </c:pt>
                <c:pt idx="331">
                  <c:v>1.5184968028584924E-17</c:v>
                </c:pt>
                <c:pt idx="332">
                  <c:v>1.057721158527786E-17</c:v>
                </c:pt>
                <c:pt idx="333">
                  <c:v>7.3559456130963976E-18</c:v>
                </c:pt>
                <c:pt idx="334">
                  <c:v>5.107587221827178E-18</c:v>
                </c:pt>
                <c:pt idx="335">
                  <c:v>3.5408130450111031E-18</c:v>
                </c:pt>
                <c:pt idx="336">
                  <c:v>2.4507560466786847E-18</c:v>
                </c:pt>
                <c:pt idx="337">
                  <c:v>1.6935850447189535E-18</c:v>
                </c:pt>
                <c:pt idx="338">
                  <c:v>1.1684866051928586E-18</c:v>
                </c:pt>
                <c:pt idx="339">
                  <c:v>8.0491538542865763E-19</c:v>
                </c:pt>
                <c:pt idx="340">
                  <c:v>5.5358771392114056E-19</c:v>
                </c:pt>
                <c:pt idx="341">
                  <c:v>3.8013017322917188E-19</c:v>
                </c:pt>
                <c:pt idx="342">
                  <c:v>2.6060809006591873E-19</c:v>
                </c:pt>
                <c:pt idx="343">
                  <c:v>1.7838283276296308E-19</c:v>
                </c:pt>
                <c:pt idx="344">
                  <c:v>1.219067622247E-19</c:v>
                </c:pt>
                <c:pt idx="345">
                  <c:v>8.317869068509124E-20</c:v>
                </c:pt>
                <c:pt idx="346">
                  <c:v>5.6663822874968373E-20</c:v>
                </c:pt>
                <c:pt idx="347">
                  <c:v>3.8539771665775999E-20</c:v>
                </c:pt>
                <c:pt idx="348">
                  <c:v>2.6171092051591693E-20</c:v>
                </c:pt>
                <c:pt idx="349">
                  <c:v>1.7743690842950261E-20</c:v>
                </c:pt>
                <c:pt idx="350">
                  <c:v>1.2010897377271402E-20</c:v>
                </c:pt>
                <c:pt idx="351">
                  <c:v>8.1173878455607892E-21</c:v>
                </c:pt>
                <c:pt idx="352">
                  <c:v>5.4772990470859697E-21</c:v>
                </c:pt>
                <c:pt idx="353">
                  <c:v>3.6899959930157291E-21</c:v>
                </c:pt>
                <c:pt idx="354">
                  <c:v>2.4819589373564285E-21</c:v>
                </c:pt>
                <c:pt idx="355">
                  <c:v>1.6667578780106415E-21</c:v>
                </c:pt>
                <c:pt idx="356">
                  <c:v>1.117531155181373E-21</c:v>
                </c:pt>
                <c:pt idx="357">
                  <c:v>7.4809358918273589E-22</c:v>
                </c:pt>
                <c:pt idx="358">
                  <c:v>4.9999005925567964E-22</c:v>
                </c:pt>
                <c:pt idx="359">
                  <c:v>3.336383178779908E-22</c:v>
                </c:pt>
                <c:pt idx="360">
                  <c:v>2.2227957920192106E-22</c:v>
                </c:pt>
                <c:pt idx="361">
                  <c:v>1.4785372584429589E-22</c:v>
                </c:pt>
                <c:pt idx="362">
                  <c:v>9.8191528088097733E-23</c:v>
                </c:pt>
                <c:pt idx="363">
                  <c:v>6.510656430576756E-23</c:v>
                </c:pt>
                <c:pt idx="364">
                  <c:v>4.3100720154467167E-23</c:v>
                </c:pt>
                <c:pt idx="365">
                  <c:v>2.8487427996748829E-23</c:v>
                </c:pt>
                <c:pt idx="366">
                  <c:v>1.8798833263789166E-23</c:v>
                </c:pt>
                <c:pt idx="367">
                  <c:v>1.2385611970673206E-23</c:v>
                </c:pt>
                <c:pt idx="368">
                  <c:v>8.1472855811767244E-24</c:v>
                </c:pt>
                <c:pt idx="369">
                  <c:v>5.3507823135723054E-24</c:v>
                </c:pt>
                <c:pt idx="370">
                  <c:v>3.5085726840291938E-24</c:v>
                </c:pt>
                <c:pt idx="371">
                  <c:v>2.2969550852583762E-24</c:v>
                </c:pt>
                <c:pt idx="372">
                  <c:v>1.5013548023608383E-24</c:v>
                </c:pt>
                <c:pt idx="373">
                  <c:v>9.7976734461086945E-25</c:v>
                </c:pt>
                <c:pt idx="374">
                  <c:v>6.3836835724785975E-25</c:v>
                </c:pt>
                <c:pt idx="375">
                  <c:v>4.1526802401215153E-25</c:v>
                </c:pt>
                <c:pt idx="376">
                  <c:v>2.69708329990188E-25</c:v>
                </c:pt>
                <c:pt idx="377">
                  <c:v>1.7489159489750956E-25</c:v>
                </c:pt>
                <c:pt idx="378">
                  <c:v>1.1322757537933928E-25</c:v>
                </c:pt>
                <c:pt idx="379">
                  <c:v>7.3188719595345129E-26</c:v>
                </c:pt>
                <c:pt idx="380">
                  <c:v>4.7232914640749859E-26</c:v>
                </c:pt>
                <c:pt idx="381">
                  <c:v>3.0433645593134136E-26</c:v>
                </c:pt>
                <c:pt idx="382">
                  <c:v>1.9578158099918431E-26</c:v>
                </c:pt>
                <c:pt idx="383">
                  <c:v>1.2574718913035384E-26</c:v>
                </c:pt>
                <c:pt idx="384">
                  <c:v>8.0636807649220509E-27</c:v>
                </c:pt>
                <c:pt idx="385">
                  <c:v>5.1627005460962315E-27</c:v>
                </c:pt>
                <c:pt idx="386">
                  <c:v>3.3001151766214561E-27</c:v>
                </c:pt>
                <c:pt idx="387">
                  <c:v>2.1061524159278665E-27</c:v>
                </c:pt>
                <c:pt idx="388">
                  <c:v>1.3420200903001642E-27</c:v>
                </c:pt>
                <c:pt idx="389">
                  <c:v>8.537618496817492E-28</c:v>
                </c:pt>
                <c:pt idx="390">
                  <c:v>5.4227922033388313E-28</c:v>
                </c:pt>
                <c:pt idx="391">
                  <c:v>3.4388850427738257E-28</c:v>
                </c:pt>
                <c:pt idx="392">
                  <c:v>2.1773127500772056E-28</c:v>
                </c:pt>
                <c:pt idx="393">
                  <c:v>1.3763612009443204E-28</c:v>
                </c:pt>
                <c:pt idx="394">
                  <c:v>8.6866527662566201E-29</c:v>
                </c:pt>
                <c:pt idx="395">
                  <c:v>5.4736991370309232E-29</c:v>
                </c:pt>
                <c:pt idx="396">
                  <c:v>3.4436403749310732E-29</c:v>
                </c:pt>
                <c:pt idx="397">
                  <c:v>2.1630325448423383E-29</c:v>
                </c:pt>
                <c:pt idx="398">
                  <c:v>1.3564903176610039E-29</c:v>
                </c:pt>
                <c:pt idx="399">
                  <c:v>8.4933439445821629E-30</c:v>
                </c:pt>
                <c:pt idx="400">
                  <c:v>5.3094444515698129E-30</c:v>
                </c:pt>
                <c:pt idx="401">
                  <c:v>3.3138114634058683E-30</c:v>
                </c:pt>
                <c:pt idx="402">
                  <c:v>2.0649752134849161E-30</c:v>
                </c:pt>
                <c:pt idx="403">
                  <c:v>1.2847251059325818E-30</c:v>
                </c:pt>
                <c:pt idx="404">
                  <c:v>7.9802020756307869E-31</c:v>
                </c:pt>
                <c:pt idx="405">
                  <c:v>4.9490958469587225E-31</c:v>
                </c:pt>
                <c:pt idx="406">
                  <c:v>3.0644047576513361E-31</c:v>
                </c:pt>
                <c:pt idx="407">
                  <c:v>1.894413010460059E-31</c:v>
                </c:pt>
                <c:pt idx="408">
                  <c:v>1.1692610245223525E-31</c:v>
                </c:pt>
                <c:pt idx="409">
                  <c:v>7.2053741084741635E-32</c:v>
                </c:pt>
                <c:pt idx="410">
                  <c:v>4.4331236119625826E-32</c:v>
                </c:pt>
                <c:pt idx="411">
                  <c:v>2.7231488636959328E-32</c:v>
                </c:pt>
                <c:pt idx="412">
                  <c:v>1.6700949030167281E-32</c:v>
                </c:pt>
                <c:pt idx="413">
                  <c:v>1.0226314243144139E-32</c:v>
                </c:pt>
                <c:pt idx="414">
                  <c:v>6.2518035654907802E-33</c:v>
                </c:pt>
                <c:pt idx="415">
                  <c:v>3.8159239510459465E-33</c:v>
                </c:pt>
                <c:pt idx="416">
                  <c:v>2.3254247267914016E-33</c:v>
                </c:pt>
                <c:pt idx="417">
                  <c:v>1.4148586052306946E-33</c:v>
                </c:pt>
                <c:pt idx="418">
                  <c:v>8.5947246053324506E-34</c:v>
                </c:pt>
                <c:pt idx="419">
                  <c:v>5.2126558428171697E-34</c:v>
                </c:pt>
                <c:pt idx="420">
                  <c:v>3.1564164101729617E-34</c:v>
                </c:pt>
                <c:pt idx="421">
                  <c:v>1.908260576739731E-34</c:v>
                </c:pt>
                <c:pt idx="422">
                  <c:v>1.151832161945634E-34</c:v>
                </c:pt>
                <c:pt idx="423">
                  <c:v>6.9414284726546023E-35</c:v>
                </c:pt>
                <c:pt idx="424">
                  <c:v>4.1765398184327279E-35</c:v>
                </c:pt>
                <c:pt idx="425">
                  <c:v>2.5089529285926799E-35</c:v>
                </c:pt>
                <c:pt idx="426">
                  <c:v>1.5047921151000574E-35</c:v>
                </c:pt>
                <c:pt idx="427">
                  <c:v>9.0109089067268651E-36</c:v>
                </c:pt>
                <c:pt idx="428">
                  <c:v>5.3872705132072955E-36</c:v>
                </c:pt>
                <c:pt idx="429">
                  <c:v>3.2157113043003421E-36</c:v>
                </c:pt>
                <c:pt idx="430">
                  <c:v>1.916431933533594E-36</c:v>
                </c:pt>
                <c:pt idx="431">
                  <c:v>1.1402965658620514E-36</c:v>
                </c:pt>
                <c:pt idx="432">
                  <c:v>6.7740796397754999E-37</c:v>
                </c:pt>
                <c:pt idx="433">
                  <c:v>4.017823342669656E-37</c:v>
                </c:pt>
                <c:pt idx="434">
                  <c:v>2.3792464408975942E-37</c:v>
                </c:pt>
                <c:pt idx="435">
                  <c:v>1.4066824334130669E-37</c:v>
                </c:pt>
                <c:pt idx="436">
                  <c:v>8.3034913687495418E-38</c:v>
                </c:pt>
                <c:pt idx="437">
                  <c:v>4.8936560959096889E-38</c:v>
                </c:pt>
                <c:pt idx="438">
                  <c:v>2.8794807524987329E-38</c:v>
                </c:pt>
                <c:pt idx="439">
                  <c:v>1.6916204820610677E-38</c:v>
                </c:pt>
                <c:pt idx="440">
                  <c:v>9.9220110233685099E-39</c:v>
                </c:pt>
                <c:pt idx="441">
                  <c:v>5.810379315713798E-39</c:v>
                </c:pt>
                <c:pt idx="442">
                  <c:v>3.3971699134760408E-39</c:v>
                </c:pt>
                <c:pt idx="443">
                  <c:v>1.9830700337779164E-39</c:v>
                </c:pt>
                <c:pt idx="444">
                  <c:v>1.1557577869056991E-39</c:v>
                </c:pt>
                <c:pt idx="445">
                  <c:v>6.7251750429912652E-40</c:v>
                </c:pt>
                <c:pt idx="446">
                  <c:v>3.9070443429574101E-40</c:v>
                </c:pt>
                <c:pt idx="447">
                  <c:v>2.2662147717340693E-40</c:v>
                </c:pt>
                <c:pt idx="448">
                  <c:v>1.3123865325549985E-40</c:v>
                </c:pt>
                <c:pt idx="449">
                  <c:v>7.5880543445690321E-41</c:v>
                </c:pt>
                <c:pt idx="450">
                  <c:v>4.3803323572908889E-41</c:v>
                </c:pt>
                <c:pt idx="451">
                  <c:v>2.524594630200018E-41</c:v>
                </c:pt>
                <c:pt idx="452">
                  <c:v>1.4527276380809515E-41</c:v>
                </c:pt>
                <c:pt idx="453">
                  <c:v>8.3461213335211575E-42</c:v>
                </c:pt>
                <c:pt idx="454">
                  <c:v>4.7873274600146356E-42</c:v>
                </c:pt>
                <c:pt idx="455">
                  <c:v>2.7416342514261864E-42</c:v>
                </c:pt>
                <c:pt idx="456">
                  <c:v>1.5675948812191277E-42</c:v>
                </c:pt>
                <c:pt idx="457">
                  <c:v>8.948826527443897E-43</c:v>
                </c:pt>
                <c:pt idx="458">
                  <c:v>5.1004238892752866E-43</c:v>
                </c:pt>
                <c:pt idx="459">
                  <c:v>2.9023807050855454E-43</c:v>
                </c:pt>
                <c:pt idx="460">
                  <c:v>1.6489610847979427E-43</c:v>
                </c:pt>
                <c:pt idx="461">
                  <c:v>9.3535043429211411E-44</c:v>
                </c:pt>
                <c:pt idx="462">
                  <c:v>5.2971980644355787E-44</c:v>
                </c:pt>
                <c:pt idx="463">
                  <c:v>2.9952010631581025E-44</c:v>
                </c:pt>
                <c:pt idx="464">
                  <c:v>1.6908833870119702E-44</c:v>
                </c:pt>
                <c:pt idx="465">
                  <c:v>9.5303584666578271E-45</c:v>
                </c:pt>
                <c:pt idx="466">
                  <c:v>5.3630607261158056E-45</c:v>
                </c:pt>
                <c:pt idx="467">
                  <c:v>3.0131731511722959E-45</c:v>
                </c:pt>
                <c:pt idx="468">
                  <c:v>1.6902204667516418E-45</c:v>
                </c:pt>
                <c:pt idx="469">
                  <c:v>9.4660874652559445E-46</c:v>
                </c:pt>
                <c:pt idx="470">
                  <c:v>5.2930446310219353E-46</c:v>
                </c:pt>
                <c:pt idx="471">
                  <c:v>2.9549387424961429E-46</c:v>
                </c:pt>
                <c:pt idx="472">
                  <c:v>1.6470215756576827E-46</c:v>
                </c:pt>
                <c:pt idx="473">
                  <c:v>9.1655381969714702E-47</c:v>
                </c:pt>
                <c:pt idx="474">
                  <c:v>5.0924236806547799E-47</c:v>
                </c:pt>
                <c:pt idx="475">
                  <c:v>2.8248731943328743E-47</c:v>
                </c:pt>
                <c:pt idx="476">
                  <c:v>1.5645204867435671E-47</c:v>
                </c:pt>
                <c:pt idx="477">
                  <c:v>8.6511016865950374E-48</c:v>
                </c:pt>
                <c:pt idx="478">
                  <c:v>4.7760563484645177E-48</c:v>
                </c:pt>
                <c:pt idx="479">
                  <c:v>2.6325421126094202E-48</c:v>
                </c:pt>
                <c:pt idx="480">
                  <c:v>1.4487353925348114E-48</c:v>
                </c:pt>
                <c:pt idx="481">
                  <c:v>7.9599560102087378E-49</c:v>
                </c:pt>
                <c:pt idx="482">
                  <c:v>4.3665668926681571E-49</c:v>
                </c:pt>
                <c:pt idx="483">
                  <c:v>2.3915387241829119E-49</c:v>
                </c:pt>
                <c:pt idx="484">
                  <c:v>1.3077434836079279E-49</c:v>
                </c:pt>
                <c:pt idx="485">
                  <c:v>7.1396275527652256E-50</c:v>
                </c:pt>
                <c:pt idx="486">
                  <c:v>3.8916734522979839E-50</c:v>
                </c:pt>
                <c:pt idx="487">
                  <c:v>2.117898130623094E-50</c:v>
                </c:pt>
                <c:pt idx="488">
                  <c:v>1.1507515813724994E-50</c:v>
                </c:pt>
                <c:pt idx="489">
                  <c:v>6.2426060600470127E-51</c:v>
                </c:pt>
                <c:pt idx="490">
                  <c:v>3.3811007540517817E-51</c:v>
                </c:pt>
                <c:pt idx="491">
                  <c:v>1.8283449102887311E-51</c:v>
                </c:pt>
                <c:pt idx="492">
                  <c:v>9.8711095364558073E-52</c:v>
                </c:pt>
                <c:pt idx="493">
                  <c:v>5.3208576784704856E-52</c:v>
                </c:pt>
                <c:pt idx="494">
                  <c:v>2.86355243223813E-52</c:v>
                </c:pt>
                <c:pt idx="495">
                  <c:v>1.5386380206767975E-52</c:v>
                </c:pt>
                <c:pt idx="496">
                  <c:v>8.2542116724773708E-53</c:v>
                </c:pt>
                <c:pt idx="497">
                  <c:v>4.4210208524888323E-53</c:v>
                </c:pt>
                <c:pt idx="498">
                  <c:v>2.3641625995588742E-53</c:v>
                </c:pt>
                <c:pt idx="499">
                  <c:v>1.2622341846966517E-53</c:v>
                </c:pt>
                <c:pt idx="500">
                  <c:v>6.7283774597485198E-54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27F6-490B-BFCC-C5A537C30CE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Silica!$D$12:$D$1113</c:f>
              <c:numCache>
                <c:formatCode>General</c:formatCode>
                <c:ptCount val="1102"/>
                <c:pt idx="0">
                  <c:v>109.11286605065732</c:v>
                </c:pt>
                <c:pt idx="1">
                  <c:v>109.06286605065736</c:v>
                </c:pt>
                <c:pt idx="2">
                  <c:v>109.01286605065741</c:v>
                </c:pt>
                <c:pt idx="3">
                  <c:v>108.96286605065723</c:v>
                </c:pt>
                <c:pt idx="4">
                  <c:v>108.91286605065727</c:v>
                </c:pt>
                <c:pt idx="5">
                  <c:v>108.86286605065732</c:v>
                </c:pt>
                <c:pt idx="6">
                  <c:v>108.81286605065736</c:v>
                </c:pt>
                <c:pt idx="7">
                  <c:v>108.76286605065741</c:v>
                </c:pt>
                <c:pt idx="8">
                  <c:v>108.71286605065723</c:v>
                </c:pt>
                <c:pt idx="9">
                  <c:v>108.66286605065727</c:v>
                </c:pt>
                <c:pt idx="10">
                  <c:v>108.61286605065732</c:v>
                </c:pt>
                <c:pt idx="11">
                  <c:v>108.56286605065736</c:v>
                </c:pt>
                <c:pt idx="12">
                  <c:v>108.51286605065741</c:v>
                </c:pt>
                <c:pt idx="13">
                  <c:v>108.46286605065723</c:v>
                </c:pt>
                <c:pt idx="14">
                  <c:v>108.41286605065727</c:v>
                </c:pt>
                <c:pt idx="15">
                  <c:v>108.36286605065732</c:v>
                </c:pt>
                <c:pt idx="16">
                  <c:v>108.31286605065736</c:v>
                </c:pt>
                <c:pt idx="17">
                  <c:v>108.26286605065741</c:v>
                </c:pt>
                <c:pt idx="18">
                  <c:v>108.21286605065723</c:v>
                </c:pt>
                <c:pt idx="19">
                  <c:v>108.16286605065727</c:v>
                </c:pt>
                <c:pt idx="20">
                  <c:v>108.11286605065732</c:v>
                </c:pt>
                <c:pt idx="21">
                  <c:v>108.06286605065736</c:v>
                </c:pt>
                <c:pt idx="22">
                  <c:v>108.01286605065741</c:v>
                </c:pt>
                <c:pt idx="23">
                  <c:v>107.96286605065723</c:v>
                </c:pt>
                <c:pt idx="24">
                  <c:v>107.91286605065727</c:v>
                </c:pt>
                <c:pt idx="25">
                  <c:v>107.86286605065732</c:v>
                </c:pt>
                <c:pt idx="26">
                  <c:v>107.81286605065736</c:v>
                </c:pt>
                <c:pt idx="27">
                  <c:v>107.76286605065741</c:v>
                </c:pt>
                <c:pt idx="28">
                  <c:v>107.71286605065723</c:v>
                </c:pt>
                <c:pt idx="29">
                  <c:v>107.66286605065727</c:v>
                </c:pt>
                <c:pt idx="30">
                  <c:v>107.61286605065732</c:v>
                </c:pt>
                <c:pt idx="31">
                  <c:v>107.56286605065736</c:v>
                </c:pt>
                <c:pt idx="32">
                  <c:v>107.51286605065741</c:v>
                </c:pt>
                <c:pt idx="33">
                  <c:v>107.46286605065723</c:v>
                </c:pt>
                <c:pt idx="34">
                  <c:v>107.41286605065727</c:v>
                </c:pt>
                <c:pt idx="35">
                  <c:v>107.36286605065732</c:v>
                </c:pt>
                <c:pt idx="36">
                  <c:v>107.31286605065736</c:v>
                </c:pt>
                <c:pt idx="37">
                  <c:v>107.26286605065741</c:v>
                </c:pt>
                <c:pt idx="38">
                  <c:v>107.21286605065723</c:v>
                </c:pt>
                <c:pt idx="39">
                  <c:v>107.16286605065727</c:v>
                </c:pt>
                <c:pt idx="40">
                  <c:v>107.11286605065732</c:v>
                </c:pt>
                <c:pt idx="41">
                  <c:v>107.06286605065736</c:v>
                </c:pt>
                <c:pt idx="42">
                  <c:v>107.01286605065741</c:v>
                </c:pt>
                <c:pt idx="43">
                  <c:v>106.96286605065723</c:v>
                </c:pt>
                <c:pt idx="44">
                  <c:v>106.91286605065727</c:v>
                </c:pt>
                <c:pt idx="45">
                  <c:v>106.86286605065732</c:v>
                </c:pt>
                <c:pt idx="46">
                  <c:v>106.81286605065736</c:v>
                </c:pt>
                <c:pt idx="47">
                  <c:v>106.76286605065741</c:v>
                </c:pt>
                <c:pt idx="48">
                  <c:v>106.71286605065723</c:v>
                </c:pt>
                <c:pt idx="49">
                  <c:v>106.66286605065727</c:v>
                </c:pt>
                <c:pt idx="50">
                  <c:v>106.61286605065732</c:v>
                </c:pt>
                <c:pt idx="51">
                  <c:v>106.56286605065736</c:v>
                </c:pt>
                <c:pt idx="52">
                  <c:v>106.51286605065741</c:v>
                </c:pt>
                <c:pt idx="53">
                  <c:v>106.46286605065723</c:v>
                </c:pt>
                <c:pt idx="54">
                  <c:v>106.41286605065727</c:v>
                </c:pt>
                <c:pt idx="55">
                  <c:v>106.36286605065732</c:v>
                </c:pt>
                <c:pt idx="56">
                  <c:v>106.31286605065736</c:v>
                </c:pt>
                <c:pt idx="57">
                  <c:v>106.26286605065741</c:v>
                </c:pt>
                <c:pt idx="58">
                  <c:v>106.21286605065723</c:v>
                </c:pt>
                <c:pt idx="59">
                  <c:v>106.16286605065727</c:v>
                </c:pt>
                <c:pt idx="60">
                  <c:v>106.11286605065732</c:v>
                </c:pt>
                <c:pt idx="61">
                  <c:v>106.06286605065736</c:v>
                </c:pt>
                <c:pt idx="62">
                  <c:v>106.01286605065741</c:v>
                </c:pt>
                <c:pt idx="63">
                  <c:v>105.96286605065723</c:v>
                </c:pt>
                <c:pt idx="64">
                  <c:v>105.91286605065727</c:v>
                </c:pt>
                <c:pt idx="65">
                  <c:v>105.86286605065732</c:v>
                </c:pt>
                <c:pt idx="66">
                  <c:v>105.81286605065736</c:v>
                </c:pt>
                <c:pt idx="67">
                  <c:v>105.76286605065741</c:v>
                </c:pt>
                <c:pt idx="68">
                  <c:v>105.71286605065723</c:v>
                </c:pt>
                <c:pt idx="69">
                  <c:v>105.66286605065727</c:v>
                </c:pt>
                <c:pt idx="70">
                  <c:v>105.61286605065732</c:v>
                </c:pt>
                <c:pt idx="71">
                  <c:v>105.56286605065736</c:v>
                </c:pt>
                <c:pt idx="72">
                  <c:v>105.51286605065741</c:v>
                </c:pt>
                <c:pt idx="73">
                  <c:v>105.46286605065723</c:v>
                </c:pt>
                <c:pt idx="74">
                  <c:v>105.41286605065727</c:v>
                </c:pt>
                <c:pt idx="75">
                  <c:v>105.36286605065732</c:v>
                </c:pt>
                <c:pt idx="76">
                  <c:v>105.31286605065736</c:v>
                </c:pt>
                <c:pt idx="77">
                  <c:v>105.26286605065741</c:v>
                </c:pt>
                <c:pt idx="78">
                  <c:v>105.21286605065723</c:v>
                </c:pt>
                <c:pt idx="79">
                  <c:v>105.16286605065727</c:v>
                </c:pt>
                <c:pt idx="80">
                  <c:v>105.11286605065732</c:v>
                </c:pt>
                <c:pt idx="81">
                  <c:v>105.06286605065736</c:v>
                </c:pt>
                <c:pt idx="82">
                  <c:v>105.01286605065741</c:v>
                </c:pt>
                <c:pt idx="83">
                  <c:v>104.96286605065723</c:v>
                </c:pt>
                <c:pt idx="84">
                  <c:v>104.91286605065727</c:v>
                </c:pt>
                <c:pt idx="85">
                  <c:v>104.86286605065732</c:v>
                </c:pt>
                <c:pt idx="86">
                  <c:v>104.81286605065736</c:v>
                </c:pt>
                <c:pt idx="87">
                  <c:v>104.76286605065741</c:v>
                </c:pt>
                <c:pt idx="88">
                  <c:v>104.71286605065723</c:v>
                </c:pt>
                <c:pt idx="89">
                  <c:v>104.66286605065727</c:v>
                </c:pt>
                <c:pt idx="90">
                  <c:v>104.61286605065732</c:v>
                </c:pt>
                <c:pt idx="91">
                  <c:v>104.56286605065736</c:v>
                </c:pt>
                <c:pt idx="92">
                  <c:v>104.51286605065741</c:v>
                </c:pt>
                <c:pt idx="93">
                  <c:v>104.46286605065723</c:v>
                </c:pt>
                <c:pt idx="94">
                  <c:v>104.41286605065727</c:v>
                </c:pt>
                <c:pt idx="95">
                  <c:v>104.36286605065732</c:v>
                </c:pt>
                <c:pt idx="96">
                  <c:v>104.31286605065736</c:v>
                </c:pt>
                <c:pt idx="97">
                  <c:v>104.26286605065741</c:v>
                </c:pt>
                <c:pt idx="98">
                  <c:v>104.21286605065723</c:v>
                </c:pt>
                <c:pt idx="99">
                  <c:v>104.16286605065727</c:v>
                </c:pt>
                <c:pt idx="100">
                  <c:v>104.11286605065732</c:v>
                </c:pt>
                <c:pt idx="101">
                  <c:v>104.06286605065736</c:v>
                </c:pt>
                <c:pt idx="102">
                  <c:v>104.01286605065741</c:v>
                </c:pt>
                <c:pt idx="103">
                  <c:v>103.96286605065723</c:v>
                </c:pt>
                <c:pt idx="104">
                  <c:v>103.91286605065727</c:v>
                </c:pt>
                <c:pt idx="105">
                  <c:v>103.86286605065732</c:v>
                </c:pt>
                <c:pt idx="106">
                  <c:v>103.81286605065736</c:v>
                </c:pt>
                <c:pt idx="107">
                  <c:v>103.76286605065741</c:v>
                </c:pt>
                <c:pt idx="108">
                  <c:v>103.71286605065723</c:v>
                </c:pt>
                <c:pt idx="109">
                  <c:v>103.66286605065727</c:v>
                </c:pt>
                <c:pt idx="110">
                  <c:v>103.61286605066732</c:v>
                </c:pt>
                <c:pt idx="111">
                  <c:v>103.56286605066737</c:v>
                </c:pt>
                <c:pt idx="112">
                  <c:v>103.51286605066741</c:v>
                </c:pt>
                <c:pt idx="113">
                  <c:v>103.46286605066723</c:v>
                </c:pt>
                <c:pt idx="114">
                  <c:v>103.41286605066728</c:v>
                </c:pt>
                <c:pt idx="115">
                  <c:v>103.36286605066732</c:v>
                </c:pt>
                <c:pt idx="116">
                  <c:v>103.31286605066737</c:v>
                </c:pt>
                <c:pt idx="117">
                  <c:v>103.26286605066741</c:v>
                </c:pt>
                <c:pt idx="118">
                  <c:v>103.21286605066723</c:v>
                </c:pt>
                <c:pt idx="119">
                  <c:v>103.16286605066728</c:v>
                </c:pt>
                <c:pt idx="120">
                  <c:v>103.11286605066732</c:v>
                </c:pt>
                <c:pt idx="121">
                  <c:v>103.06286605066737</c:v>
                </c:pt>
                <c:pt idx="122">
                  <c:v>103.01286605066741</c:v>
                </c:pt>
                <c:pt idx="123">
                  <c:v>102.96286605066723</c:v>
                </c:pt>
                <c:pt idx="124">
                  <c:v>102.91286605066728</c:v>
                </c:pt>
                <c:pt idx="125">
                  <c:v>102.86286605066732</c:v>
                </c:pt>
                <c:pt idx="126">
                  <c:v>102.81286605066737</c:v>
                </c:pt>
                <c:pt idx="127">
                  <c:v>102.76286605066741</c:v>
                </c:pt>
                <c:pt idx="128">
                  <c:v>102.71286605066723</c:v>
                </c:pt>
                <c:pt idx="129">
                  <c:v>102.66286605066728</c:v>
                </c:pt>
                <c:pt idx="130">
                  <c:v>102.61286605066732</c:v>
                </c:pt>
                <c:pt idx="131">
                  <c:v>102.56286605066737</c:v>
                </c:pt>
                <c:pt idx="132">
                  <c:v>102.51286605066741</c:v>
                </c:pt>
                <c:pt idx="133">
                  <c:v>102.46286605066723</c:v>
                </c:pt>
                <c:pt idx="134">
                  <c:v>102.41286605066728</c:v>
                </c:pt>
                <c:pt idx="135">
                  <c:v>102.36286605066732</c:v>
                </c:pt>
                <c:pt idx="136">
                  <c:v>102.31286605066737</c:v>
                </c:pt>
                <c:pt idx="137">
                  <c:v>102.26286605066741</c:v>
                </c:pt>
                <c:pt idx="138">
                  <c:v>102.21286605066723</c:v>
                </c:pt>
                <c:pt idx="139">
                  <c:v>102.16286605066728</c:v>
                </c:pt>
                <c:pt idx="140">
                  <c:v>102.11286605066732</c:v>
                </c:pt>
                <c:pt idx="141">
                  <c:v>102.06286605066737</c:v>
                </c:pt>
                <c:pt idx="142">
                  <c:v>102.01286605066741</c:v>
                </c:pt>
                <c:pt idx="143">
                  <c:v>101.96286605066723</c:v>
                </c:pt>
                <c:pt idx="144">
                  <c:v>101.91286605066728</c:v>
                </c:pt>
                <c:pt idx="145">
                  <c:v>101.86286605066732</c:v>
                </c:pt>
                <c:pt idx="146">
                  <c:v>101.81286605066737</c:v>
                </c:pt>
                <c:pt idx="147">
                  <c:v>101.76286605066741</c:v>
                </c:pt>
                <c:pt idx="148">
                  <c:v>101.71286605066723</c:v>
                </c:pt>
                <c:pt idx="149">
                  <c:v>101.66286605066728</c:v>
                </c:pt>
                <c:pt idx="150">
                  <c:v>101.61286605066732</c:v>
                </c:pt>
                <c:pt idx="151">
                  <c:v>101.56286605066737</c:v>
                </c:pt>
                <c:pt idx="152">
                  <c:v>101.51286605066741</c:v>
                </c:pt>
                <c:pt idx="153">
                  <c:v>101.46286605066723</c:v>
                </c:pt>
                <c:pt idx="154">
                  <c:v>101.41286605066728</c:v>
                </c:pt>
                <c:pt idx="155">
                  <c:v>101.36286605066732</c:v>
                </c:pt>
                <c:pt idx="156">
                  <c:v>101.31286605066737</c:v>
                </c:pt>
                <c:pt idx="157">
                  <c:v>101.26286605066741</c:v>
                </c:pt>
                <c:pt idx="158">
                  <c:v>101.21286605066723</c:v>
                </c:pt>
                <c:pt idx="159">
                  <c:v>101.16286605066728</c:v>
                </c:pt>
                <c:pt idx="160">
                  <c:v>101.11286605066732</c:v>
                </c:pt>
                <c:pt idx="161">
                  <c:v>101.06286605066737</c:v>
                </c:pt>
                <c:pt idx="162">
                  <c:v>101.01286605066741</c:v>
                </c:pt>
                <c:pt idx="163">
                  <c:v>100.96286605066723</c:v>
                </c:pt>
                <c:pt idx="164">
                  <c:v>100.91286605066728</c:v>
                </c:pt>
                <c:pt idx="165">
                  <c:v>100.86286605066732</c:v>
                </c:pt>
                <c:pt idx="166">
                  <c:v>100.81286605066737</c:v>
                </c:pt>
                <c:pt idx="167">
                  <c:v>100.76286605066741</c:v>
                </c:pt>
                <c:pt idx="168">
                  <c:v>100.71286605066723</c:v>
                </c:pt>
                <c:pt idx="169">
                  <c:v>100.66286605066728</c:v>
                </c:pt>
                <c:pt idx="170">
                  <c:v>100.61286605066732</c:v>
                </c:pt>
                <c:pt idx="171">
                  <c:v>100.56286605066737</c:v>
                </c:pt>
                <c:pt idx="172">
                  <c:v>100.51286605066741</c:v>
                </c:pt>
                <c:pt idx="173">
                  <c:v>100.46286605066723</c:v>
                </c:pt>
                <c:pt idx="174">
                  <c:v>100.41286605066728</c:v>
                </c:pt>
                <c:pt idx="175">
                  <c:v>100.36286605066732</c:v>
                </c:pt>
                <c:pt idx="176">
                  <c:v>100.31286605066737</c:v>
                </c:pt>
                <c:pt idx="177">
                  <c:v>100.26286605066741</c:v>
                </c:pt>
                <c:pt idx="178">
                  <c:v>100.21286605066723</c:v>
                </c:pt>
                <c:pt idx="179">
                  <c:v>100.16286605066728</c:v>
                </c:pt>
                <c:pt idx="180">
                  <c:v>100.11286605066732</c:v>
                </c:pt>
                <c:pt idx="181">
                  <c:v>100.06286605066737</c:v>
                </c:pt>
                <c:pt idx="182">
                  <c:v>100.01286605066741</c:v>
                </c:pt>
                <c:pt idx="183">
                  <c:v>99.96286605066723</c:v>
                </c:pt>
                <c:pt idx="184">
                  <c:v>99.912866050667276</c:v>
                </c:pt>
                <c:pt idx="185">
                  <c:v>99.862866050667321</c:v>
                </c:pt>
                <c:pt idx="186">
                  <c:v>99.812866050667367</c:v>
                </c:pt>
                <c:pt idx="187">
                  <c:v>99.762866050667412</c:v>
                </c:pt>
                <c:pt idx="188">
                  <c:v>99.71286605066723</c:v>
                </c:pt>
                <c:pt idx="189">
                  <c:v>99.662866050667276</c:v>
                </c:pt>
                <c:pt idx="190">
                  <c:v>99.612866050667321</c:v>
                </c:pt>
                <c:pt idx="191">
                  <c:v>99.562866050667367</c:v>
                </c:pt>
                <c:pt idx="192">
                  <c:v>99.512866050667412</c:v>
                </c:pt>
                <c:pt idx="193">
                  <c:v>99.46286605066723</c:v>
                </c:pt>
                <c:pt idx="194">
                  <c:v>99.412866050667276</c:v>
                </c:pt>
                <c:pt idx="195">
                  <c:v>99.362866050667321</c:v>
                </c:pt>
                <c:pt idx="196">
                  <c:v>99.312866050667367</c:v>
                </c:pt>
                <c:pt idx="197">
                  <c:v>99.262866050667412</c:v>
                </c:pt>
                <c:pt idx="198">
                  <c:v>99.21286605066723</c:v>
                </c:pt>
                <c:pt idx="199">
                  <c:v>99.162866050667276</c:v>
                </c:pt>
                <c:pt idx="200">
                  <c:v>99.112866050667321</c:v>
                </c:pt>
                <c:pt idx="201">
                  <c:v>99.062866050667367</c:v>
                </c:pt>
                <c:pt idx="202">
                  <c:v>99.012866050667412</c:v>
                </c:pt>
                <c:pt idx="203">
                  <c:v>98.96286605066723</c:v>
                </c:pt>
                <c:pt idx="204">
                  <c:v>98.912866050667276</c:v>
                </c:pt>
                <c:pt idx="205">
                  <c:v>98.862866050667321</c:v>
                </c:pt>
                <c:pt idx="206">
                  <c:v>98.812866050667367</c:v>
                </c:pt>
                <c:pt idx="207">
                  <c:v>98.762866050667412</c:v>
                </c:pt>
                <c:pt idx="208">
                  <c:v>98.71286605066723</c:v>
                </c:pt>
                <c:pt idx="209">
                  <c:v>98.662866050667276</c:v>
                </c:pt>
                <c:pt idx="210">
                  <c:v>98.612866050667321</c:v>
                </c:pt>
                <c:pt idx="211">
                  <c:v>98.562866050667367</c:v>
                </c:pt>
                <c:pt idx="212">
                  <c:v>98.512866050667412</c:v>
                </c:pt>
                <c:pt idx="213">
                  <c:v>98.46286605066723</c:v>
                </c:pt>
                <c:pt idx="214">
                  <c:v>98.412866050667276</c:v>
                </c:pt>
                <c:pt idx="215">
                  <c:v>98.362866050667321</c:v>
                </c:pt>
                <c:pt idx="216">
                  <c:v>98.312866050667367</c:v>
                </c:pt>
                <c:pt idx="217">
                  <c:v>98.262866050667412</c:v>
                </c:pt>
                <c:pt idx="218">
                  <c:v>98.21286605066723</c:v>
                </c:pt>
                <c:pt idx="219">
                  <c:v>98.162866050667276</c:v>
                </c:pt>
                <c:pt idx="220">
                  <c:v>98.112866050667321</c:v>
                </c:pt>
                <c:pt idx="221">
                  <c:v>98.062866050667367</c:v>
                </c:pt>
                <c:pt idx="222">
                  <c:v>98.012866050667412</c:v>
                </c:pt>
                <c:pt idx="223">
                  <c:v>97.96286605066723</c:v>
                </c:pt>
                <c:pt idx="224">
                  <c:v>97.912866050667276</c:v>
                </c:pt>
                <c:pt idx="225">
                  <c:v>97.862866050667321</c:v>
                </c:pt>
                <c:pt idx="226">
                  <c:v>97.812866050667367</c:v>
                </c:pt>
                <c:pt idx="227">
                  <c:v>97.762866050667412</c:v>
                </c:pt>
                <c:pt idx="228">
                  <c:v>97.71286605066723</c:v>
                </c:pt>
                <c:pt idx="229">
                  <c:v>97.662866050667276</c:v>
                </c:pt>
                <c:pt idx="230">
                  <c:v>97.612866050667321</c:v>
                </c:pt>
                <c:pt idx="231">
                  <c:v>97.562866050667367</c:v>
                </c:pt>
                <c:pt idx="232">
                  <c:v>97.512866050667412</c:v>
                </c:pt>
                <c:pt idx="233">
                  <c:v>97.46286605066723</c:v>
                </c:pt>
                <c:pt idx="234">
                  <c:v>97.412866050667276</c:v>
                </c:pt>
                <c:pt idx="235">
                  <c:v>97.362866050667321</c:v>
                </c:pt>
                <c:pt idx="236">
                  <c:v>97.312866050667367</c:v>
                </c:pt>
                <c:pt idx="237">
                  <c:v>97.262866050667412</c:v>
                </c:pt>
                <c:pt idx="238">
                  <c:v>97.21286605066723</c:v>
                </c:pt>
                <c:pt idx="239">
                  <c:v>97.162866050667276</c:v>
                </c:pt>
                <c:pt idx="240">
                  <c:v>97.112866050667321</c:v>
                </c:pt>
                <c:pt idx="241">
                  <c:v>97.062866050667367</c:v>
                </c:pt>
                <c:pt idx="242">
                  <c:v>97.012866050667412</c:v>
                </c:pt>
                <c:pt idx="243">
                  <c:v>96.96286605066723</c:v>
                </c:pt>
                <c:pt idx="244">
                  <c:v>96.912866050667276</c:v>
                </c:pt>
                <c:pt idx="245">
                  <c:v>96.862866050667321</c:v>
                </c:pt>
                <c:pt idx="246">
                  <c:v>96.812866050667367</c:v>
                </c:pt>
                <c:pt idx="247">
                  <c:v>96.762866050667412</c:v>
                </c:pt>
                <c:pt idx="248">
                  <c:v>96.71286605066723</c:v>
                </c:pt>
                <c:pt idx="249">
                  <c:v>96.662866050667276</c:v>
                </c:pt>
                <c:pt idx="250">
                  <c:v>96.612866050667321</c:v>
                </c:pt>
                <c:pt idx="251">
                  <c:v>96.562866050667367</c:v>
                </c:pt>
                <c:pt idx="252">
                  <c:v>96.512866050667412</c:v>
                </c:pt>
                <c:pt idx="253">
                  <c:v>96.46286605066723</c:v>
                </c:pt>
                <c:pt idx="254">
                  <c:v>96.412866050667276</c:v>
                </c:pt>
                <c:pt idx="255">
                  <c:v>96.362866050667321</c:v>
                </c:pt>
                <c:pt idx="256">
                  <c:v>96.312866050667367</c:v>
                </c:pt>
                <c:pt idx="257">
                  <c:v>96.262866050667412</c:v>
                </c:pt>
                <c:pt idx="258">
                  <c:v>96.21286605066723</c:v>
                </c:pt>
                <c:pt idx="259">
                  <c:v>96.162866050667276</c:v>
                </c:pt>
                <c:pt idx="260">
                  <c:v>96.112866050667321</c:v>
                </c:pt>
                <c:pt idx="261">
                  <c:v>96.062866050667367</c:v>
                </c:pt>
                <c:pt idx="262">
                  <c:v>96.012866050667412</c:v>
                </c:pt>
                <c:pt idx="263">
                  <c:v>95.96286605066723</c:v>
                </c:pt>
                <c:pt idx="264">
                  <c:v>95.912866050667276</c:v>
                </c:pt>
                <c:pt idx="265">
                  <c:v>95.862866050667321</c:v>
                </c:pt>
                <c:pt idx="266">
                  <c:v>95.812866050667367</c:v>
                </c:pt>
                <c:pt idx="267">
                  <c:v>95.762866050667412</c:v>
                </c:pt>
                <c:pt idx="268">
                  <c:v>95.71286605066723</c:v>
                </c:pt>
                <c:pt idx="269">
                  <c:v>95.662866050667276</c:v>
                </c:pt>
                <c:pt idx="270">
                  <c:v>95.612866050667321</c:v>
                </c:pt>
                <c:pt idx="271">
                  <c:v>95.562866050667367</c:v>
                </c:pt>
                <c:pt idx="272">
                  <c:v>95.512866050667412</c:v>
                </c:pt>
                <c:pt idx="273">
                  <c:v>95.46286605066723</c:v>
                </c:pt>
                <c:pt idx="274">
                  <c:v>95.412866050667276</c:v>
                </c:pt>
                <c:pt idx="275">
                  <c:v>95.362866050667321</c:v>
                </c:pt>
                <c:pt idx="276">
                  <c:v>95.312866050667367</c:v>
                </c:pt>
                <c:pt idx="277">
                  <c:v>95.262866050667412</c:v>
                </c:pt>
                <c:pt idx="278">
                  <c:v>95.21286605066723</c:v>
                </c:pt>
                <c:pt idx="279">
                  <c:v>95.162866050667276</c:v>
                </c:pt>
                <c:pt idx="280">
                  <c:v>95.112866050667321</c:v>
                </c:pt>
                <c:pt idx="281">
                  <c:v>95.062866050667367</c:v>
                </c:pt>
                <c:pt idx="282">
                  <c:v>95.012866050667412</c:v>
                </c:pt>
                <c:pt idx="283">
                  <c:v>94.96286605066723</c:v>
                </c:pt>
                <c:pt idx="284">
                  <c:v>94.912866050667276</c:v>
                </c:pt>
                <c:pt idx="285">
                  <c:v>94.862866050667321</c:v>
                </c:pt>
                <c:pt idx="286">
                  <c:v>94.812866050667367</c:v>
                </c:pt>
                <c:pt idx="287">
                  <c:v>94.762866050667412</c:v>
                </c:pt>
                <c:pt idx="288">
                  <c:v>94.71286605066723</c:v>
                </c:pt>
                <c:pt idx="289">
                  <c:v>94.662866050667276</c:v>
                </c:pt>
                <c:pt idx="290">
                  <c:v>94.612866050667321</c:v>
                </c:pt>
                <c:pt idx="291">
                  <c:v>94.562866050667367</c:v>
                </c:pt>
                <c:pt idx="292">
                  <c:v>94.512866050667412</c:v>
                </c:pt>
                <c:pt idx="293">
                  <c:v>94.46286605066723</c:v>
                </c:pt>
                <c:pt idx="294">
                  <c:v>94.412866050667276</c:v>
                </c:pt>
                <c:pt idx="295">
                  <c:v>94.362866050667321</c:v>
                </c:pt>
                <c:pt idx="296">
                  <c:v>94.312866050667367</c:v>
                </c:pt>
                <c:pt idx="297">
                  <c:v>94.262866050667412</c:v>
                </c:pt>
                <c:pt idx="298">
                  <c:v>94.21286605066723</c:v>
                </c:pt>
                <c:pt idx="299">
                  <c:v>94.162866050667276</c:v>
                </c:pt>
                <c:pt idx="300">
                  <c:v>94.112866050667321</c:v>
                </c:pt>
                <c:pt idx="301">
                  <c:v>94.062866050667367</c:v>
                </c:pt>
                <c:pt idx="302">
                  <c:v>94.012866050667412</c:v>
                </c:pt>
                <c:pt idx="303">
                  <c:v>93.96286605066723</c:v>
                </c:pt>
                <c:pt idx="304">
                  <c:v>93.912866050667276</c:v>
                </c:pt>
                <c:pt idx="305">
                  <c:v>93.862866050667321</c:v>
                </c:pt>
                <c:pt idx="306">
                  <c:v>93.812866050667367</c:v>
                </c:pt>
                <c:pt idx="307">
                  <c:v>93.762866050667412</c:v>
                </c:pt>
                <c:pt idx="308">
                  <c:v>93.71286605066723</c:v>
                </c:pt>
                <c:pt idx="309">
                  <c:v>93.662866050667276</c:v>
                </c:pt>
                <c:pt idx="310">
                  <c:v>93.612866050667321</c:v>
                </c:pt>
                <c:pt idx="311">
                  <c:v>93.562866050667367</c:v>
                </c:pt>
                <c:pt idx="312">
                  <c:v>93.512866050667412</c:v>
                </c:pt>
                <c:pt idx="313">
                  <c:v>93.46286605066723</c:v>
                </c:pt>
                <c:pt idx="314">
                  <c:v>93.412866050667276</c:v>
                </c:pt>
                <c:pt idx="315">
                  <c:v>93.362866050667321</c:v>
                </c:pt>
                <c:pt idx="316">
                  <c:v>93.312866050667367</c:v>
                </c:pt>
                <c:pt idx="317">
                  <c:v>93.262866050667412</c:v>
                </c:pt>
                <c:pt idx="318">
                  <c:v>93.21286605066723</c:v>
                </c:pt>
                <c:pt idx="319">
                  <c:v>93.162866050667276</c:v>
                </c:pt>
                <c:pt idx="320">
                  <c:v>93.112866050667321</c:v>
                </c:pt>
                <c:pt idx="321">
                  <c:v>93.062866050667367</c:v>
                </c:pt>
                <c:pt idx="322">
                  <c:v>93.012866050667412</c:v>
                </c:pt>
                <c:pt idx="323">
                  <c:v>92.96286605066723</c:v>
                </c:pt>
                <c:pt idx="324">
                  <c:v>92.912866050667276</c:v>
                </c:pt>
                <c:pt idx="325">
                  <c:v>92.862866050667321</c:v>
                </c:pt>
                <c:pt idx="326">
                  <c:v>92.812866050667367</c:v>
                </c:pt>
                <c:pt idx="327">
                  <c:v>92.762866050667412</c:v>
                </c:pt>
                <c:pt idx="328">
                  <c:v>92.71286605066723</c:v>
                </c:pt>
                <c:pt idx="329">
                  <c:v>92.662866050667276</c:v>
                </c:pt>
                <c:pt idx="330">
                  <c:v>92.612866050677326</c:v>
                </c:pt>
                <c:pt idx="331">
                  <c:v>92.562866050677371</c:v>
                </c:pt>
                <c:pt idx="332">
                  <c:v>92.512866050677417</c:v>
                </c:pt>
                <c:pt idx="333">
                  <c:v>92.462866050677235</c:v>
                </c:pt>
                <c:pt idx="334">
                  <c:v>92.41286605067728</c:v>
                </c:pt>
                <c:pt idx="335">
                  <c:v>92.362866050677326</c:v>
                </c:pt>
                <c:pt idx="336">
                  <c:v>92.312866050677371</c:v>
                </c:pt>
                <c:pt idx="337">
                  <c:v>92.262866050677417</c:v>
                </c:pt>
                <c:pt idx="338">
                  <c:v>92.212866050677235</c:v>
                </c:pt>
                <c:pt idx="339">
                  <c:v>92.16286605067728</c:v>
                </c:pt>
                <c:pt idx="340">
                  <c:v>92.112866050677326</c:v>
                </c:pt>
                <c:pt idx="341">
                  <c:v>92.062866050677371</c:v>
                </c:pt>
                <c:pt idx="342">
                  <c:v>92.012866050677417</c:v>
                </c:pt>
                <c:pt idx="343">
                  <c:v>91.962866050677235</c:v>
                </c:pt>
                <c:pt idx="344">
                  <c:v>91.91286605067728</c:v>
                </c:pt>
                <c:pt idx="345">
                  <c:v>91.862866050677326</c:v>
                </c:pt>
                <c:pt idx="346">
                  <c:v>91.812866050677371</c:v>
                </c:pt>
                <c:pt idx="347">
                  <c:v>91.762866050677417</c:v>
                </c:pt>
                <c:pt idx="348">
                  <c:v>91.712866050677235</c:v>
                </c:pt>
                <c:pt idx="349">
                  <c:v>91.66286605067728</c:v>
                </c:pt>
                <c:pt idx="350">
                  <c:v>91.612866050677326</c:v>
                </c:pt>
                <c:pt idx="351">
                  <c:v>91.562866050677371</c:v>
                </c:pt>
                <c:pt idx="352">
                  <c:v>91.512866050677417</c:v>
                </c:pt>
                <c:pt idx="353">
                  <c:v>91.462866050677235</c:v>
                </c:pt>
                <c:pt idx="354">
                  <c:v>91.41286605067728</c:v>
                </c:pt>
                <c:pt idx="355">
                  <c:v>91.362866050677326</c:v>
                </c:pt>
                <c:pt idx="356">
                  <c:v>91.312866050677371</c:v>
                </c:pt>
                <c:pt idx="357">
                  <c:v>91.262866050677417</c:v>
                </c:pt>
                <c:pt idx="358">
                  <c:v>91.212866050677235</c:v>
                </c:pt>
                <c:pt idx="359">
                  <c:v>91.16286605067728</c:v>
                </c:pt>
                <c:pt idx="360">
                  <c:v>91.112866050677326</c:v>
                </c:pt>
                <c:pt idx="361">
                  <c:v>91.062866050677371</c:v>
                </c:pt>
                <c:pt idx="362">
                  <c:v>91.012866050677417</c:v>
                </c:pt>
                <c:pt idx="363">
                  <c:v>90.962866050677235</c:v>
                </c:pt>
                <c:pt idx="364">
                  <c:v>90.91286605067728</c:v>
                </c:pt>
                <c:pt idx="365">
                  <c:v>90.862866050677326</c:v>
                </c:pt>
                <c:pt idx="366">
                  <c:v>90.812866050677371</c:v>
                </c:pt>
                <c:pt idx="367">
                  <c:v>90.762866050677417</c:v>
                </c:pt>
                <c:pt idx="368">
                  <c:v>90.712866050677235</c:v>
                </c:pt>
                <c:pt idx="369">
                  <c:v>90.66286605067728</c:v>
                </c:pt>
                <c:pt idx="370">
                  <c:v>90.612866050677326</c:v>
                </c:pt>
                <c:pt idx="371">
                  <c:v>90.562866050677371</c:v>
                </c:pt>
                <c:pt idx="372">
                  <c:v>90.512866050677417</c:v>
                </c:pt>
                <c:pt idx="373">
                  <c:v>90.462866050677235</c:v>
                </c:pt>
                <c:pt idx="374">
                  <c:v>90.41286605067728</c:v>
                </c:pt>
                <c:pt idx="375">
                  <c:v>90.362866050677326</c:v>
                </c:pt>
                <c:pt idx="376">
                  <c:v>90.312866050677371</c:v>
                </c:pt>
                <c:pt idx="377">
                  <c:v>90.262866050677417</c:v>
                </c:pt>
                <c:pt idx="378">
                  <c:v>90.212866050677235</c:v>
                </c:pt>
                <c:pt idx="379">
                  <c:v>90.16286605067728</c:v>
                </c:pt>
                <c:pt idx="380">
                  <c:v>90.112866050677326</c:v>
                </c:pt>
                <c:pt idx="381">
                  <c:v>90.062866050677371</c:v>
                </c:pt>
                <c:pt idx="382">
                  <c:v>90.012866050677417</c:v>
                </c:pt>
                <c:pt idx="383">
                  <c:v>89.962866050677235</c:v>
                </c:pt>
                <c:pt idx="384">
                  <c:v>89.91286605067728</c:v>
                </c:pt>
                <c:pt idx="385">
                  <c:v>89.862866050677326</c:v>
                </c:pt>
                <c:pt idx="386">
                  <c:v>89.812866050677371</c:v>
                </c:pt>
                <c:pt idx="387">
                  <c:v>89.762866050677417</c:v>
                </c:pt>
                <c:pt idx="388">
                  <c:v>89.712866050677235</c:v>
                </c:pt>
                <c:pt idx="389">
                  <c:v>89.66286605067728</c:v>
                </c:pt>
                <c:pt idx="390">
                  <c:v>89.612866050677326</c:v>
                </c:pt>
                <c:pt idx="391">
                  <c:v>89.562866050677371</c:v>
                </c:pt>
                <c:pt idx="392">
                  <c:v>89.512866050677417</c:v>
                </c:pt>
                <c:pt idx="393">
                  <c:v>89.462866050677235</c:v>
                </c:pt>
                <c:pt idx="394">
                  <c:v>89.41286605067728</c:v>
                </c:pt>
                <c:pt idx="395">
                  <c:v>89.362866050677326</c:v>
                </c:pt>
                <c:pt idx="396">
                  <c:v>89.312866050677371</c:v>
                </c:pt>
                <c:pt idx="397">
                  <c:v>89.262866050677417</c:v>
                </c:pt>
                <c:pt idx="398">
                  <c:v>89.212866050677235</c:v>
                </c:pt>
                <c:pt idx="399">
                  <c:v>89.16286605067728</c:v>
                </c:pt>
                <c:pt idx="400">
                  <c:v>89.112866050677326</c:v>
                </c:pt>
                <c:pt idx="401">
                  <c:v>89.062866050677371</c:v>
                </c:pt>
                <c:pt idx="402">
                  <c:v>89.012866050677417</c:v>
                </c:pt>
                <c:pt idx="403">
                  <c:v>88.962866050677235</c:v>
                </c:pt>
                <c:pt idx="404">
                  <c:v>88.91286605067728</c:v>
                </c:pt>
                <c:pt idx="405">
                  <c:v>88.862866050677326</c:v>
                </c:pt>
                <c:pt idx="406">
                  <c:v>88.812866050677371</c:v>
                </c:pt>
                <c:pt idx="407">
                  <c:v>88.762866050677417</c:v>
                </c:pt>
                <c:pt idx="408">
                  <c:v>88.712866050677235</c:v>
                </c:pt>
                <c:pt idx="409">
                  <c:v>88.66286605067728</c:v>
                </c:pt>
                <c:pt idx="410">
                  <c:v>88.612866050677326</c:v>
                </c:pt>
                <c:pt idx="411">
                  <c:v>88.562866050677371</c:v>
                </c:pt>
                <c:pt idx="412">
                  <c:v>88.512866050677417</c:v>
                </c:pt>
                <c:pt idx="413">
                  <c:v>88.462866050677235</c:v>
                </c:pt>
                <c:pt idx="414">
                  <c:v>88.41286605067728</c:v>
                </c:pt>
                <c:pt idx="415">
                  <c:v>88.362866050677326</c:v>
                </c:pt>
                <c:pt idx="416">
                  <c:v>88.312866050677371</c:v>
                </c:pt>
                <c:pt idx="417">
                  <c:v>88.262866050677417</c:v>
                </c:pt>
                <c:pt idx="418">
                  <c:v>88.212866050677235</c:v>
                </c:pt>
                <c:pt idx="419">
                  <c:v>88.16286605067728</c:v>
                </c:pt>
                <c:pt idx="420">
                  <c:v>88.112866050677326</c:v>
                </c:pt>
                <c:pt idx="421">
                  <c:v>88.062866050677371</c:v>
                </c:pt>
                <c:pt idx="422">
                  <c:v>88.012866050677417</c:v>
                </c:pt>
                <c:pt idx="423">
                  <c:v>87.962866050677235</c:v>
                </c:pt>
                <c:pt idx="424">
                  <c:v>87.91286605067728</c:v>
                </c:pt>
                <c:pt idx="425">
                  <c:v>87.862866050677326</c:v>
                </c:pt>
                <c:pt idx="426">
                  <c:v>87.812866050677371</c:v>
                </c:pt>
                <c:pt idx="427">
                  <c:v>87.762866050677417</c:v>
                </c:pt>
                <c:pt idx="428">
                  <c:v>87.712866050677235</c:v>
                </c:pt>
                <c:pt idx="429">
                  <c:v>87.66286605067728</c:v>
                </c:pt>
                <c:pt idx="430">
                  <c:v>87.612866050677326</c:v>
                </c:pt>
                <c:pt idx="431">
                  <c:v>87.562866050677371</c:v>
                </c:pt>
                <c:pt idx="432">
                  <c:v>87.512866050677417</c:v>
                </c:pt>
                <c:pt idx="433">
                  <c:v>87.462866050677235</c:v>
                </c:pt>
                <c:pt idx="434">
                  <c:v>87.41286605067728</c:v>
                </c:pt>
                <c:pt idx="435">
                  <c:v>87.362866050677326</c:v>
                </c:pt>
                <c:pt idx="436">
                  <c:v>87.312866050677371</c:v>
                </c:pt>
                <c:pt idx="437">
                  <c:v>87.262866050677417</c:v>
                </c:pt>
                <c:pt idx="438">
                  <c:v>87.212866050677235</c:v>
                </c:pt>
                <c:pt idx="439">
                  <c:v>87.16286605067728</c:v>
                </c:pt>
                <c:pt idx="440">
                  <c:v>87.112866050677326</c:v>
                </c:pt>
                <c:pt idx="441">
                  <c:v>87.062866050677371</c:v>
                </c:pt>
                <c:pt idx="442">
                  <c:v>87.012866050677417</c:v>
                </c:pt>
                <c:pt idx="443">
                  <c:v>86.962866050677235</c:v>
                </c:pt>
                <c:pt idx="444">
                  <c:v>86.91286605067728</c:v>
                </c:pt>
                <c:pt idx="445">
                  <c:v>86.862866050677326</c:v>
                </c:pt>
                <c:pt idx="446">
                  <c:v>86.812866050677371</c:v>
                </c:pt>
                <c:pt idx="447">
                  <c:v>86.762866050677417</c:v>
                </c:pt>
                <c:pt idx="448">
                  <c:v>86.712866050677235</c:v>
                </c:pt>
                <c:pt idx="449">
                  <c:v>86.66286605067728</c:v>
                </c:pt>
                <c:pt idx="450">
                  <c:v>86.612866050677326</c:v>
                </c:pt>
                <c:pt idx="451">
                  <c:v>86.562866050677371</c:v>
                </c:pt>
                <c:pt idx="452">
                  <c:v>86.512866050677417</c:v>
                </c:pt>
                <c:pt idx="453">
                  <c:v>86.462866050677235</c:v>
                </c:pt>
                <c:pt idx="454">
                  <c:v>86.41286605067728</c:v>
                </c:pt>
                <c:pt idx="455">
                  <c:v>86.362866050677326</c:v>
                </c:pt>
                <c:pt idx="456">
                  <c:v>86.312866050677371</c:v>
                </c:pt>
                <c:pt idx="457">
                  <c:v>86.262866050677417</c:v>
                </c:pt>
                <c:pt idx="458">
                  <c:v>86.212866050677235</c:v>
                </c:pt>
                <c:pt idx="459">
                  <c:v>86.16286605067728</c:v>
                </c:pt>
                <c:pt idx="460">
                  <c:v>86.112866050677326</c:v>
                </c:pt>
                <c:pt idx="461">
                  <c:v>86.062866050677371</c:v>
                </c:pt>
                <c:pt idx="462">
                  <c:v>86.012866050677417</c:v>
                </c:pt>
                <c:pt idx="463">
                  <c:v>85.962866050677235</c:v>
                </c:pt>
                <c:pt idx="464">
                  <c:v>85.91286605067728</c:v>
                </c:pt>
                <c:pt idx="465">
                  <c:v>85.862866050677326</c:v>
                </c:pt>
                <c:pt idx="466">
                  <c:v>85.812866050677371</c:v>
                </c:pt>
                <c:pt idx="467">
                  <c:v>85.762866050677417</c:v>
                </c:pt>
                <c:pt idx="468">
                  <c:v>85.712866050677235</c:v>
                </c:pt>
                <c:pt idx="469">
                  <c:v>85.66286605067728</c:v>
                </c:pt>
                <c:pt idx="470">
                  <c:v>85.612866050677326</c:v>
                </c:pt>
                <c:pt idx="471">
                  <c:v>85.562866050677371</c:v>
                </c:pt>
                <c:pt idx="472">
                  <c:v>85.512866050677417</c:v>
                </c:pt>
                <c:pt idx="473">
                  <c:v>85.462866050677235</c:v>
                </c:pt>
                <c:pt idx="474">
                  <c:v>85.41286605067728</c:v>
                </c:pt>
                <c:pt idx="475">
                  <c:v>85.362866050677326</c:v>
                </c:pt>
                <c:pt idx="476">
                  <c:v>85.312866050677371</c:v>
                </c:pt>
                <c:pt idx="477">
                  <c:v>85.262866050677417</c:v>
                </c:pt>
                <c:pt idx="478">
                  <c:v>85.212866050677235</c:v>
                </c:pt>
                <c:pt idx="479">
                  <c:v>85.16286605067728</c:v>
                </c:pt>
                <c:pt idx="480">
                  <c:v>85.112866050677326</c:v>
                </c:pt>
                <c:pt idx="481">
                  <c:v>85.062866050677371</c:v>
                </c:pt>
                <c:pt idx="482">
                  <c:v>85.012866050677417</c:v>
                </c:pt>
                <c:pt idx="483">
                  <c:v>84.962866050677235</c:v>
                </c:pt>
                <c:pt idx="484">
                  <c:v>84.91286605067728</c:v>
                </c:pt>
                <c:pt idx="485">
                  <c:v>84.862866050677326</c:v>
                </c:pt>
                <c:pt idx="486">
                  <c:v>84.812866050677371</c:v>
                </c:pt>
                <c:pt idx="487">
                  <c:v>84.762866050677417</c:v>
                </c:pt>
                <c:pt idx="488">
                  <c:v>84.712866050677235</c:v>
                </c:pt>
                <c:pt idx="489">
                  <c:v>84.66286605067728</c:v>
                </c:pt>
                <c:pt idx="490">
                  <c:v>84.612866050677326</c:v>
                </c:pt>
                <c:pt idx="491">
                  <c:v>84.562866050677371</c:v>
                </c:pt>
                <c:pt idx="492">
                  <c:v>84.512866050677417</c:v>
                </c:pt>
                <c:pt idx="493">
                  <c:v>84.462866050677235</c:v>
                </c:pt>
                <c:pt idx="494">
                  <c:v>84.41286605067728</c:v>
                </c:pt>
                <c:pt idx="495">
                  <c:v>84.362866050677326</c:v>
                </c:pt>
                <c:pt idx="496">
                  <c:v>84.312866050677371</c:v>
                </c:pt>
                <c:pt idx="497">
                  <c:v>84.262866050677417</c:v>
                </c:pt>
                <c:pt idx="498">
                  <c:v>84.212866050677235</c:v>
                </c:pt>
                <c:pt idx="499">
                  <c:v>84.16286605067728</c:v>
                </c:pt>
                <c:pt idx="500">
                  <c:v>84.112866050677326</c:v>
                </c:pt>
              </c:numCache>
            </c:numRef>
          </c:xVal>
          <c:yVal>
            <c:numRef>
              <c:f>Silica!$L$12:$L$1113</c:f>
              <c:numCache>
                <c:formatCode>General</c:formatCode>
                <c:ptCount val="1102"/>
                <c:pt idx="0">
                  <c:v>4.7886113189012232</c:v>
                </c:pt>
                <c:pt idx="1">
                  <c:v>7.7914809257218485</c:v>
                </c:pt>
                <c:pt idx="2">
                  <c:v>9.7940640884624308</c:v>
                </c:pt>
                <c:pt idx="3">
                  <c:v>-19.203677134292789</c:v>
                </c:pt>
                <c:pt idx="4">
                  <c:v>-6.2017850370820264</c:v>
                </c:pt>
                <c:pt idx="5">
                  <c:v>9.7996933324958793</c:v>
                </c:pt>
                <c:pt idx="6">
                  <c:v>-5.1992942489501077</c:v>
                </c:pt>
                <c:pt idx="7">
                  <c:v>-6.1988056254628283</c:v>
                </c:pt>
                <c:pt idx="8">
                  <c:v>-2.1989047277051168</c:v>
                </c:pt>
                <c:pt idx="9">
                  <c:v>3.8003379413784537</c:v>
                </c:pt>
                <c:pt idx="10">
                  <c:v>-17.201155196943418</c:v>
                </c:pt>
                <c:pt idx="11">
                  <c:v>0.79653068378921366</c:v>
                </c:pt>
                <c:pt idx="12">
                  <c:v>-4.2066977164714912</c:v>
                </c:pt>
                <c:pt idx="13">
                  <c:v>-0.21094236526531956</c:v>
                </c:pt>
                <c:pt idx="14">
                  <c:v>-1.2163144439164293</c:v>
                </c:pt>
                <c:pt idx="15">
                  <c:v>-10.222934894541844</c:v>
                </c:pt>
                <c:pt idx="16">
                  <c:v>5.7690650374581063</c:v>
                </c:pt>
                <c:pt idx="17">
                  <c:v>11.759543271321444</c:v>
                </c:pt>
                <c:pt idx="18">
                  <c:v>0.74834637582590902</c:v>
                </c:pt>
                <c:pt idx="19">
                  <c:v>-6.2646909215837461</c:v>
                </c:pt>
                <c:pt idx="20">
                  <c:v>-6.2797461935248897</c:v>
                </c:pt>
                <c:pt idx="21">
                  <c:v>-4.2970097306846302</c:v>
                </c:pt>
                <c:pt idx="22">
                  <c:v>-5.3166849098988234</c:v>
                </c:pt>
                <c:pt idx="23">
                  <c:v>6.6610114974978947</c:v>
                </c:pt>
                <c:pt idx="24">
                  <c:v>3.6358490873908011</c:v>
                </c:pt>
                <c:pt idx="25">
                  <c:v>-4.3924163345167608</c:v>
                </c:pt>
                <c:pt idx="26">
                  <c:v>14.575957181977975</c:v>
                </c:pt>
                <c:pt idx="27">
                  <c:v>-7.4593022301639467</c:v>
                </c:pt>
                <c:pt idx="28">
                  <c:v>2.5015198982886075</c:v>
                </c:pt>
                <c:pt idx="29">
                  <c:v>-1.5418753466708428</c:v>
                </c:pt>
                <c:pt idx="30">
                  <c:v>-13.589799843183119</c:v>
                </c:pt>
                <c:pt idx="31">
                  <c:v>2.357422135575562</c:v>
                </c:pt>
                <c:pt idx="32">
                  <c:v>-16.700545348559409</c:v>
                </c:pt>
                <c:pt idx="33">
                  <c:v>16.235951002598721</c:v>
                </c:pt>
                <c:pt idx="34">
                  <c:v>-8.833445194243259</c:v>
                </c:pt>
                <c:pt idx="35">
                  <c:v>-5.9090987323462869</c:v>
                </c:pt>
                <c:pt idx="36">
                  <c:v>7.0086186532127623</c:v>
                </c:pt>
                <c:pt idx="37">
                  <c:v>14.919329956171104</c:v>
                </c:pt>
                <c:pt idx="38">
                  <c:v>-0.17734522363372673</c:v>
                </c:pt>
                <c:pt idx="39">
                  <c:v>-2.2817885940250426</c:v>
                </c:pt>
                <c:pt idx="40">
                  <c:v>-3.3943808751035327</c:v>
                </c:pt>
                <c:pt idx="41">
                  <c:v>-1.5154992968075927</c:v>
                </c:pt>
                <c:pt idx="42">
                  <c:v>12.354485105993884</c:v>
                </c:pt>
                <c:pt idx="43">
                  <c:v>17.215210393641406</c:v>
                </c:pt>
                <c:pt idx="44">
                  <c:v>6.0663268070209586</c:v>
                </c:pt>
                <c:pt idx="45">
                  <c:v>11.907500025122975</c:v>
                </c:pt>
                <c:pt idx="46">
                  <c:v>-4.2615854211427546</c:v>
                </c:pt>
                <c:pt idx="47">
                  <c:v>1.5587774020647167</c:v>
                </c:pt>
                <c:pt idx="48">
                  <c:v>7.3683214975905322</c:v>
                </c:pt>
                <c:pt idx="49">
                  <c:v>3.1668096932217233</c:v>
                </c:pt>
                <c:pt idx="50">
                  <c:v>-7.0459615407183342</c:v>
                </c:pt>
                <c:pt idx="51">
                  <c:v>3.7298417568288231</c:v>
                </c:pt>
                <c:pt idx="52">
                  <c:v>10.494094882668316</c:v>
                </c:pt>
                <c:pt idx="53">
                  <c:v>-11.753281725088048</c:v>
                </c:pt>
                <c:pt idx="54">
                  <c:v>-6.0123187593973855</c:v>
                </c:pt>
                <c:pt idx="55">
                  <c:v>-29.282994435005882</c:v>
                </c:pt>
                <c:pt idx="56">
                  <c:v>1.4347689605843543</c:v>
                </c:pt>
                <c:pt idx="57">
                  <c:v>3.1411083128427499</c:v>
                </c:pt>
                <c:pt idx="58">
                  <c:v>-0.16377732106294562</c:v>
                </c:pt>
                <c:pt idx="59">
                  <c:v>12.520375995607976</c:v>
                </c:pt>
                <c:pt idx="60">
                  <c:v>-6.8061005473145348</c:v>
                </c:pt>
                <c:pt idx="61">
                  <c:v>-20.142806510274728</c:v>
                </c:pt>
                <c:pt idx="62">
                  <c:v>-6.489270625286073</c:v>
                </c:pt>
                <c:pt idx="63">
                  <c:v>-4.8449496740674638</c:v>
                </c:pt>
                <c:pt idx="64">
                  <c:v>-9.2092278592125272</c:v>
                </c:pt>
                <c:pt idx="65">
                  <c:v>-13.581416701301928</c:v>
                </c:pt>
                <c:pt idx="66">
                  <c:v>-5.9607554909140053</c:v>
                </c:pt>
                <c:pt idx="67">
                  <c:v>10.653587679916059</c:v>
                </c:pt>
                <c:pt idx="68">
                  <c:v>11.262514287259709</c:v>
                </c:pt>
                <c:pt idx="69">
                  <c:v>2.8669931318308386</c:v>
                </c:pt>
                <c:pt idx="70">
                  <c:v>-3.5319425256803836</c:v>
                </c:pt>
                <c:pt idx="71">
                  <c:v>-15.93319845230118</c:v>
                </c:pt>
                <c:pt idx="72">
                  <c:v>9.6643764512050332</c:v>
                </c:pt>
                <c:pt idx="73">
                  <c:v>11.26198543755147</c:v>
                </c:pt>
                <c:pt idx="74">
                  <c:v>-21.139121388109405</c:v>
                </c:pt>
                <c:pt idx="75">
                  <c:v>7.4623470680240107</c:v>
                </c:pt>
                <c:pt idx="76">
                  <c:v>-3.9322835056033192</c:v>
                </c:pt>
                <c:pt idx="77">
                  <c:v>24.678340289187183</c:v>
                </c:pt>
                <c:pt idx="78">
                  <c:v>-2.7044077695542725</c:v>
                </c:pt>
                <c:pt idx="79">
                  <c:v>22.920858753501427</c:v>
                </c:pt>
                <c:pt idx="80">
                  <c:v>8.555530893665253</c:v>
                </c:pt>
                <c:pt idx="81">
                  <c:v>13.20099595763379</c:v>
                </c:pt>
                <c:pt idx="82">
                  <c:v>14.858628991643837</c:v>
                </c:pt>
                <c:pt idx="83">
                  <c:v>2.5297841184777372</c:v>
                </c:pt>
                <c:pt idx="84">
                  <c:v>-1.7842141813340291</c:v>
                </c:pt>
                <c:pt idx="85">
                  <c:v>-10.082079766374441</c:v>
                </c:pt>
                <c:pt idx="86">
                  <c:v>4.6374265700633117</c:v>
                </c:pt>
                <c:pt idx="87">
                  <c:v>-4.624511314460559</c:v>
                </c:pt>
                <c:pt idx="88">
                  <c:v>-4.8667730652142325</c:v>
                </c:pt>
                <c:pt idx="89">
                  <c:v>-4.088309644923978</c:v>
                </c:pt>
                <c:pt idx="90">
                  <c:v>9.7118492666678264</c:v>
                </c:pt>
                <c:pt idx="91">
                  <c:v>-1.4654116388296927</c:v>
                </c:pt>
                <c:pt idx="92">
                  <c:v>-18.619299653470776</c:v>
                </c:pt>
                <c:pt idx="93">
                  <c:v>-9.7491197876531608</c:v>
                </c:pt>
                <c:pt idx="94">
                  <c:v>-5.854279826567506</c:v>
                </c:pt>
                <c:pt idx="95">
                  <c:v>10.065705342903659</c:v>
                </c:pt>
                <c:pt idx="96">
                  <c:v>-19.988789821055288</c:v>
                </c:pt>
                <c:pt idx="97">
                  <c:v>-9.0175042584987537</c:v>
                </c:pt>
                <c:pt idx="98">
                  <c:v>3.9797077869175297</c:v>
                </c:pt>
                <c:pt idx="99">
                  <c:v>24.002875719872605</c:v>
                </c:pt>
                <c:pt idx="100">
                  <c:v>-9.948087586928974</c:v>
                </c:pt>
                <c:pt idx="101">
                  <c:v>6.1266148961129829</c:v>
                </c:pt>
                <c:pt idx="102">
                  <c:v>5.2266659059229781</c:v>
                </c:pt>
                <c:pt idx="103">
                  <c:v>-7.6483637178181887</c:v>
                </c:pt>
                <c:pt idx="104">
                  <c:v>-12.499011817507409</c:v>
                </c:pt>
                <c:pt idx="105">
                  <c:v>-0.32592091634269238</c:v>
                </c:pt>
                <c:pt idx="106">
                  <c:v>5.8701665275031587</c:v>
                </c:pt>
                <c:pt idx="107">
                  <c:v>7.0884135623550613</c:v>
                </c:pt>
                <c:pt idx="108">
                  <c:v>6.327894824522236</c:v>
                </c:pt>
                <c:pt idx="109">
                  <c:v>-19.412396801826382</c:v>
                </c:pt>
                <c:pt idx="110">
                  <c:v>-4.1335430132481328</c:v>
                </c:pt>
                <c:pt idx="111">
                  <c:v>-6.8366924748951092</c:v>
                </c:pt>
                <c:pt idx="112">
                  <c:v>-0.52305284306773281</c:v>
                </c:pt>
                <c:pt idx="113">
                  <c:v>9.806117501590041</c:v>
                </c:pt>
                <c:pt idx="114">
                  <c:v>1.1495179308029897</c:v>
                </c:pt>
                <c:pt idx="115">
                  <c:v>5.5058141764257247</c:v>
                </c:pt>
                <c:pt idx="116">
                  <c:v>-8.1263530096912113</c:v>
                </c:pt>
                <c:pt idx="117">
                  <c:v>6.2516407786963448</c:v>
                </c:pt>
                <c:pt idx="118">
                  <c:v>-1.3615878643030435</c:v>
                </c:pt>
                <c:pt idx="119">
                  <c:v>1.0325782033395896</c:v>
                </c:pt>
                <c:pt idx="120">
                  <c:v>-4.5672352104943421</c:v>
                </c:pt>
                <c:pt idx="121">
                  <c:v>-4.1623858205935065</c:v>
                </c:pt>
                <c:pt idx="122">
                  <c:v>-7.7542074185999681</c:v>
                </c:pt>
                <c:pt idx="123">
                  <c:v>1.6559971535026961</c:v>
                </c:pt>
                <c:pt idx="124">
                  <c:v>16.066962562995379</c:v>
                </c:pt>
                <c:pt idx="125">
                  <c:v>12.477467037954968</c:v>
                </c:pt>
                <c:pt idx="126">
                  <c:v>6.8863378761296339</c:v>
                </c:pt>
                <c:pt idx="127">
                  <c:v>-1.7075436165472873</c:v>
                </c:pt>
                <c:pt idx="128">
                  <c:v>-0.30523777866932988</c:v>
                </c:pt>
                <c:pt idx="129">
                  <c:v>9.2257148690970681E-2</c:v>
                </c:pt>
                <c:pt idx="130">
                  <c:v>-7.5159918484523658</c:v>
                </c:pt>
                <c:pt idx="131">
                  <c:v>7.8691499593158625</c:v>
                </c:pt>
                <c:pt idx="132">
                  <c:v>26.246886953433563</c:v>
                </c:pt>
                <c:pt idx="133">
                  <c:v>-2.3835055202708713</c:v>
                </c:pt>
                <c:pt idx="134">
                  <c:v>-9.0226804185105554</c:v>
                </c:pt>
                <c:pt idx="135">
                  <c:v>4.3287811752695822</c:v>
                </c:pt>
                <c:pt idx="136">
                  <c:v>-2.3296303040193944</c:v>
                </c:pt>
                <c:pt idx="137">
                  <c:v>-2.9983537581324136</c:v>
                </c:pt>
                <c:pt idx="138">
                  <c:v>-11.677758746587344</c:v>
                </c:pt>
                <c:pt idx="139">
                  <c:v>3.6318527630794186</c:v>
                </c:pt>
                <c:pt idx="140">
                  <c:v>-5.0697557448578738</c:v>
                </c:pt>
                <c:pt idx="141">
                  <c:v>5.2172421765084316</c:v>
                </c:pt>
                <c:pt idx="142">
                  <c:v>1.4927331406442494</c:v>
                </c:pt>
                <c:pt idx="143">
                  <c:v>1.7566608672749835</c:v>
                </c:pt>
                <c:pt idx="144">
                  <c:v>-3.9909770993912881</c:v>
                </c:pt>
                <c:pt idx="145">
                  <c:v>8.249867148424455</c:v>
                </c:pt>
                <c:pt idx="146">
                  <c:v>-11.520711716559688</c:v>
                </c:pt>
                <c:pt idx="147">
                  <c:v>-1.302575952886377</c:v>
                </c:pt>
                <c:pt idx="148">
                  <c:v>-1.095548505678873</c:v>
                </c:pt>
                <c:pt idx="149">
                  <c:v>-7.8994167846399765</c:v>
                </c:pt>
                <c:pt idx="150">
                  <c:v>-2.7139364305599605</c:v>
                </c:pt>
                <c:pt idx="151">
                  <c:v>-0.53883503871735838</c:v>
                </c:pt>
                <c:pt idx="152">
                  <c:v>-8.3738158102279492</c:v>
                </c:pt>
                <c:pt idx="153">
                  <c:v>-1.2185611052565795</c:v>
                </c:pt>
                <c:pt idx="154">
                  <c:v>2.9272641250671061</c:v>
                </c:pt>
                <c:pt idx="155">
                  <c:v>2.0640090482273319</c:v>
                </c:pt>
                <c:pt idx="156">
                  <c:v>-4.8079661814073873</c:v>
                </c:pt>
                <c:pt idx="157">
                  <c:v>-13.688293381341911</c:v>
                </c:pt>
                <c:pt idx="158">
                  <c:v>-10.576599115346312</c:v>
                </c:pt>
                <c:pt idx="159">
                  <c:v>6.527492725143663</c:v>
                </c:pt>
                <c:pt idx="160">
                  <c:v>-2.3756414613890877</c:v>
                </c:pt>
                <c:pt idx="161">
                  <c:v>-1.2856271664884271</c:v>
                </c:pt>
                <c:pt idx="162">
                  <c:v>-0.20209374801504043</c:v>
                </c:pt>
                <c:pt idx="163">
                  <c:v>-11.124676203740108</c:v>
                </c:pt>
                <c:pt idx="164">
                  <c:v>-13.053016745136027</c:v>
                </c:pt>
                <c:pt idx="165">
                  <c:v>2.013233824018601</c:v>
                </c:pt>
                <c:pt idx="166">
                  <c:v>8.0744149180665854</c:v>
                </c:pt>
                <c:pt idx="167">
                  <c:v>12.130855161478951</c:v>
                </c:pt>
                <c:pt idx="168">
                  <c:v>16.182871553872459</c:v>
                </c:pt>
                <c:pt idx="169">
                  <c:v>-0.76923120143503199</c:v>
                </c:pt>
                <c:pt idx="170">
                  <c:v>0.2748387844883371</c:v>
                </c:pt>
                <c:pt idx="171">
                  <c:v>3.3153602107432394</c:v>
                </c:pt>
                <c:pt idx="172">
                  <c:v>2.3525983427338382</c:v>
                </c:pt>
                <c:pt idx="173">
                  <c:v>6.3868048886223221</c:v>
                </c:pt>
                <c:pt idx="174">
                  <c:v>-3.5817820152032316</c:v>
                </c:pt>
                <c:pt idx="175">
                  <c:v>-1.5529377208651127</c:v>
                </c:pt>
                <c:pt idx="176">
                  <c:v>5.4735491010448873</c:v>
                </c:pt>
                <c:pt idx="177">
                  <c:v>9.4978767075770865</c:v>
                </c:pt>
                <c:pt idx="178">
                  <c:v>11.520230595291865</c:v>
                </c:pt>
                <c:pt idx="179">
                  <c:v>-8.4592161319602166</c:v>
                </c:pt>
                <c:pt idx="180">
                  <c:v>20.55969765134018</c:v>
                </c:pt>
                <c:pt idx="181">
                  <c:v>2.5771215446174947</c:v>
                </c:pt>
                <c:pt idx="182">
                  <c:v>13.593194103167882</c:v>
                </c:pt>
                <c:pt idx="183">
                  <c:v>-6.3919566576403639</c:v>
                </c:pt>
                <c:pt idx="184">
                  <c:v>4.6217872572156393</c:v>
                </c:pt>
                <c:pt idx="185">
                  <c:v>8.6345343511754304</c:v>
                </c:pt>
                <c:pt idx="186">
                  <c:v>-4.3536158315274447</c:v>
                </c:pt>
                <c:pt idx="187">
                  <c:v>-1.3425721748057047</c:v>
                </c:pt>
                <c:pt idx="188">
                  <c:v>-0.33225146530296845</c:v>
                </c:pt>
                <c:pt idx="189">
                  <c:v>0.67742212363442023</c:v>
                </c:pt>
                <c:pt idx="190">
                  <c:v>7.6865175354100765</c:v>
                </c:pt>
                <c:pt idx="191">
                  <c:v>-6.3049026816135729</c:v>
                </c:pt>
                <c:pt idx="192">
                  <c:v>5.7032180966684187</c:v>
                </c:pt>
                <c:pt idx="193">
                  <c:v>9.7109310217294365</c:v>
                </c:pt>
                <c:pt idx="194">
                  <c:v>-6.2817177964425586</c:v>
                </c:pt>
                <c:pt idx="195">
                  <c:v>26.725313120372988</c:v>
                </c:pt>
                <c:pt idx="196">
                  <c:v>8.732061006304523</c:v>
                </c:pt>
                <c:pt idx="197">
                  <c:v>-8.261440783294983</c:v>
                </c:pt>
                <c:pt idx="198">
                  <c:v>18.744837571054696</c:v>
                </c:pt>
                <c:pt idx="199">
                  <c:v>22.750922673622107</c:v>
                </c:pt>
                <c:pt idx="200">
                  <c:v>8.756838212249983</c:v>
                </c:pt>
                <c:pt idx="201">
                  <c:v>7.7626052357954736</c:v>
                </c:pt>
                <c:pt idx="202">
                  <c:v>10.768242410889849</c:v>
                </c:pt>
                <c:pt idx="203">
                  <c:v>25.773766258791305</c:v>
                </c:pt>
                <c:pt idx="204">
                  <c:v>21.779191373188741</c:v>
                </c:pt>
                <c:pt idx="205">
                  <c:v>11.784530619878831</c:v>
                </c:pt>
                <c:pt idx="206">
                  <c:v>7.7897953192804392</c:v>
                </c:pt>
                <c:pt idx="207">
                  <c:v>29.794995412779134</c:v>
                </c:pt>
                <c:pt idx="208">
                  <c:v>13.800139613904911</c:v>
                </c:pt>
                <c:pt idx="209">
                  <c:v>19.805235545345493</c:v>
                </c:pt>
                <c:pt idx="210">
                  <c:v>10.810289862785618</c:v>
                </c:pt>
                <c:pt idx="211">
                  <c:v>14.815308366540876</c:v>
                </c:pt>
                <c:pt idx="212">
                  <c:v>8.8202961019260453</c:v>
                </c:pt>
                <c:pt idx="213">
                  <c:v>15.825257449263111</c:v>
                </c:pt>
                <c:pt idx="214">
                  <c:v>21.830196204394099</c:v>
                </c:pt>
                <c:pt idx="215">
                  <c:v>-3.1648843494786671</c:v>
                </c:pt>
                <c:pt idx="216">
                  <c:v>-5.1599813778482408</c:v>
                </c:pt>
                <c:pt idx="217">
                  <c:v>10.844907561875647</c:v>
                </c:pt>
                <c:pt idx="218">
                  <c:v>9.8497845706620026</c:v>
                </c:pt>
                <c:pt idx="219">
                  <c:v>9.8546514523059976</c:v>
                </c:pt>
                <c:pt idx="220">
                  <c:v>5.8595097526168498</c:v>
                </c:pt>
                <c:pt idx="221">
                  <c:v>-0.13563920611137326</c:v>
                </c:pt>
                <c:pt idx="222">
                  <c:v>2.8692057051527891</c:v>
                </c:pt>
                <c:pt idx="223">
                  <c:v>12.874045448668728</c:v>
                </c:pt>
                <c:pt idx="224">
                  <c:v>-0.12111915693211345</c:v>
                </c:pt>
                <c:pt idx="225">
                  <c:v>1.8837125835301196</c:v>
                </c:pt>
                <c:pt idx="226">
                  <c:v>0.88854125933333605</c:v>
                </c:pt>
                <c:pt idx="227">
                  <c:v>0.89336736908582948</c:v>
                </c:pt>
                <c:pt idx="228">
                  <c:v>-1.1018086660815922</c:v>
                </c:pt>
                <c:pt idx="229">
                  <c:v>5.9030135088851035</c:v>
                </c:pt>
                <c:pt idx="230">
                  <c:v>6.9078341927949412</c:v>
                </c:pt>
                <c:pt idx="231">
                  <c:v>2.9126536366725926</c:v>
                </c:pt>
                <c:pt idx="232">
                  <c:v>-11.082527948976152</c:v>
                </c:pt>
                <c:pt idx="233">
                  <c:v>-1.0777103879380785</c:v>
                </c:pt>
                <c:pt idx="234">
                  <c:v>1.9271064670319291</c:v>
                </c:pt>
                <c:pt idx="235">
                  <c:v>-6.0680772612449578</c:v>
                </c:pt>
                <c:pt idx="236">
                  <c:v>-5.0632614705015264</c:v>
                </c:pt>
                <c:pt idx="237">
                  <c:v>-13.058446075735135</c:v>
                </c:pt>
                <c:pt idx="238">
                  <c:v>-9.0536310064177332</c:v>
                </c:pt>
                <c:pt idx="239">
                  <c:v>10.951183795865962</c:v>
                </c:pt>
                <c:pt idx="240">
                  <c:v>-9.0440016205861813</c:v>
                </c:pt>
                <c:pt idx="241">
                  <c:v>-3.918721591146955E-2</c:v>
                </c:pt>
                <c:pt idx="242">
                  <c:v>-3.0343729572668017</c:v>
                </c:pt>
                <c:pt idx="243">
                  <c:v>-5.0295588176397965</c:v>
                </c:pt>
                <c:pt idx="244">
                  <c:v>5.9752552251473761</c:v>
                </c:pt>
                <c:pt idx="245">
                  <c:v>-1.9930810728248004E-2</c:v>
                </c:pt>
                <c:pt idx="246">
                  <c:v>-2.0151169103947995</c:v>
                </c:pt>
                <c:pt idx="247">
                  <c:v>2.989696938294315</c:v>
                </c:pt>
                <c:pt idx="248">
                  <c:v>17.994510745242604</c:v>
                </c:pt>
                <c:pt idx="249">
                  <c:v>6.9993245185106572</c:v>
                </c:pt>
                <c:pt idx="250">
                  <c:v>-3.9958617353522059</c:v>
                </c:pt>
                <c:pt idx="251">
                  <c:v>6.0089519889662055</c:v>
                </c:pt>
                <c:pt idx="252">
                  <c:v>4.0137656957671419</c:v>
                </c:pt>
                <c:pt idx="253">
                  <c:v>-4.9814206114726556</c:v>
                </c:pt>
                <c:pt idx="254">
                  <c:v>-1.9766069299478064</c:v>
                </c:pt>
                <c:pt idx="255">
                  <c:v>-3.9717932573984811</c:v>
                </c:pt>
                <c:pt idx="256">
                  <c:v>-13.966979592007494</c:v>
                </c:pt>
                <c:pt idx="257">
                  <c:v>-12.962165932316054</c:v>
                </c:pt>
                <c:pt idx="258">
                  <c:v>-0.95735227715514204</c:v>
                </c:pt>
                <c:pt idx="259">
                  <c:v>4.0474613744104344</c:v>
                </c:pt>
                <c:pt idx="260">
                  <c:v>-0.94772497687241641</c:v>
                </c:pt>
                <c:pt idx="261">
                  <c:v>4.0570886695917814</c:v>
                </c:pt>
                <c:pt idx="262">
                  <c:v>-9.9380976857230472</c:v>
                </c:pt>
                <c:pt idx="263">
                  <c:v>11.066715957559719</c:v>
                </c:pt>
                <c:pt idx="264">
                  <c:v>-1.928470400261316</c:v>
                </c:pt>
                <c:pt idx="265">
                  <c:v>-3.9236567589495848</c:v>
                </c:pt>
                <c:pt idx="266">
                  <c:v>-6.9188431183181436</c:v>
                </c:pt>
                <c:pt idx="267">
                  <c:v>-1.9140294782194547</c:v>
                </c:pt>
                <c:pt idx="268">
                  <c:v>-0.90921583853727517</c:v>
                </c:pt>
                <c:pt idx="269">
                  <c:v>3.095597800819776</c:v>
                </c:pt>
                <c:pt idx="270">
                  <c:v>-7.8995885600765323</c:v>
                </c:pt>
                <c:pt idx="271">
                  <c:v>-0.89477492116992197</c:v>
                </c:pt>
                <c:pt idx="272">
                  <c:v>3.1100387175836084</c:v>
                </c:pt>
                <c:pt idx="273">
                  <c:v>5.1148523562184547</c:v>
                </c:pt>
                <c:pt idx="274">
                  <c:v>-13.880334005238602</c:v>
                </c:pt>
                <c:pt idx="275">
                  <c:v>-4.875520366766672</c:v>
                </c:pt>
                <c:pt idx="276">
                  <c:v>-2.8707067283495511</c:v>
                </c:pt>
                <c:pt idx="277">
                  <c:v>-1.8658930899746236</c:v>
                </c:pt>
                <c:pt idx="278">
                  <c:v>-4.8610794516321407</c:v>
                </c:pt>
                <c:pt idx="279">
                  <c:v>10.143734186685405</c:v>
                </c:pt>
                <c:pt idx="280">
                  <c:v>-6.8514521750161492</c:v>
                </c:pt>
                <c:pt idx="281">
                  <c:v>-10.846638536732323</c:v>
                </c:pt>
                <c:pt idx="282">
                  <c:v>7.158175101540321</c:v>
                </c:pt>
                <c:pt idx="283">
                  <c:v>0.16298873980449005</c:v>
                </c:pt>
                <c:pt idx="284">
                  <c:v>19.167802378062131</c:v>
                </c:pt>
                <c:pt idx="285">
                  <c:v>6.1726160163148522</c:v>
                </c:pt>
                <c:pt idx="286">
                  <c:v>8.1774296545638325</c:v>
                </c:pt>
                <c:pt idx="287">
                  <c:v>-1.8177567071900236</c:v>
                </c:pt>
                <c:pt idx="288">
                  <c:v>3.1870569310539896</c:v>
                </c:pt>
                <c:pt idx="289">
                  <c:v>5.191870569296368</c:v>
                </c:pt>
                <c:pt idx="290">
                  <c:v>7.1966842075375101</c:v>
                </c:pt>
                <c:pt idx="291">
                  <c:v>-2.7985021542222528</c:v>
                </c:pt>
                <c:pt idx="292">
                  <c:v>-10.793688515982707</c:v>
                </c:pt>
                <c:pt idx="293">
                  <c:v>-0.78887487774366527</c:v>
                </c:pt>
                <c:pt idx="294">
                  <c:v>4.2159387604949732</c:v>
                </c:pt>
                <c:pt idx="295">
                  <c:v>10.220752398733321</c:v>
                </c:pt>
                <c:pt idx="296">
                  <c:v>9.2255660369714398</c:v>
                </c:pt>
                <c:pt idx="297">
                  <c:v>-1.7696203247905913</c:v>
                </c:pt>
                <c:pt idx="298">
                  <c:v>-5.7648066865527277</c:v>
                </c:pt>
                <c:pt idx="299">
                  <c:v>10.240006951685032</c:v>
                </c:pt>
                <c:pt idx="300">
                  <c:v>-12.755179410077274</c:v>
                </c:pt>
                <c:pt idx="301">
                  <c:v>4.249634228160371</c:v>
                </c:pt>
                <c:pt idx="302">
                  <c:v>-1.7455521336020352</c:v>
                </c:pt>
                <c:pt idx="303">
                  <c:v>-9.7407384953644254</c:v>
                </c:pt>
                <c:pt idx="304">
                  <c:v>5.2640751428731223</c:v>
                </c:pt>
                <c:pt idx="305">
                  <c:v>15.26888878111067</c:v>
                </c:pt>
                <c:pt idx="306">
                  <c:v>-3.726297580651794</c:v>
                </c:pt>
                <c:pt idx="307">
                  <c:v>0.27851605758573472</c:v>
                </c:pt>
                <c:pt idx="308">
                  <c:v>2.2833296958232721</c:v>
                </c:pt>
                <c:pt idx="309">
                  <c:v>-6.7118566659392096</c:v>
                </c:pt>
                <c:pt idx="310">
                  <c:v>-4.7070430277017081</c:v>
                </c:pt>
                <c:pt idx="311">
                  <c:v>7.2977706105358058</c:v>
                </c:pt>
                <c:pt idx="312">
                  <c:v>-6.6974157512266821</c:v>
                </c:pt>
                <c:pt idx="313">
                  <c:v>3.3073978870108429</c:v>
                </c:pt>
                <c:pt idx="314">
                  <c:v>5.3122115252483528</c:v>
                </c:pt>
                <c:pt idx="315">
                  <c:v>2.3170251634858618</c:v>
                </c:pt>
                <c:pt idx="316">
                  <c:v>1.3218388017233564</c:v>
                </c:pt>
                <c:pt idx="317">
                  <c:v>15.326652439960865</c:v>
                </c:pt>
                <c:pt idx="318">
                  <c:v>-17.668533921801611</c:v>
                </c:pt>
                <c:pt idx="319">
                  <c:v>6.3362797164358957</c:v>
                </c:pt>
                <c:pt idx="320">
                  <c:v>-5.6589066453265966</c:v>
                </c:pt>
                <c:pt idx="321">
                  <c:v>7.3459069929109111</c:v>
                </c:pt>
                <c:pt idx="322">
                  <c:v>-5.6492793688515945</c:v>
                </c:pt>
                <c:pt idx="323">
                  <c:v>9.3555342693859416</c:v>
                </c:pt>
                <c:pt idx="324">
                  <c:v>12.360347907623435</c:v>
                </c:pt>
                <c:pt idx="325">
                  <c:v>-15.634838454139057</c:v>
                </c:pt>
                <c:pt idx="326">
                  <c:v>-5.6300248159015496</c:v>
                </c:pt>
                <c:pt idx="327">
                  <c:v>6.3747888223359581</c:v>
                </c:pt>
                <c:pt idx="328">
                  <c:v>-7.62039753942652</c:v>
                </c:pt>
                <c:pt idx="329">
                  <c:v>4.3844160988109877</c:v>
                </c:pt>
                <c:pt idx="330">
                  <c:v>2.3892297370475291</c:v>
                </c:pt>
                <c:pt idx="331">
                  <c:v>-7.6059566247149775</c:v>
                </c:pt>
                <c:pt idx="332">
                  <c:v>-16.60114298647747</c:v>
                </c:pt>
                <c:pt idx="333">
                  <c:v>-9.5963293482399479</c:v>
                </c:pt>
                <c:pt idx="334">
                  <c:v>7.4084842899975598</c:v>
                </c:pt>
                <c:pt idx="335">
                  <c:v>16.413297928235068</c:v>
                </c:pt>
                <c:pt idx="336">
                  <c:v>0.41811156647257519</c:v>
                </c:pt>
                <c:pt idx="337">
                  <c:v>8.4229252047100687</c:v>
                </c:pt>
                <c:pt idx="338">
                  <c:v>-7.5722611570523952</c:v>
                </c:pt>
                <c:pt idx="339">
                  <c:v>-20.567447518814902</c:v>
                </c:pt>
                <c:pt idx="340">
                  <c:v>7.4373661194226059</c:v>
                </c:pt>
                <c:pt idx="341">
                  <c:v>-8.5578202423398864</c:v>
                </c:pt>
                <c:pt idx="342">
                  <c:v>-6.5530066041023787</c:v>
                </c:pt>
                <c:pt idx="343">
                  <c:v>-13.548192965864857</c:v>
                </c:pt>
                <c:pt idx="344">
                  <c:v>11.456620672372651</c:v>
                </c:pt>
                <c:pt idx="345">
                  <c:v>-15.538565689389856</c:v>
                </c:pt>
                <c:pt idx="346">
                  <c:v>-3.5337520511523479</c:v>
                </c:pt>
                <c:pt idx="347">
                  <c:v>1.4710615870851598</c:v>
                </c:pt>
                <c:pt idx="348">
                  <c:v>4.4758752253226817</c:v>
                </c:pt>
                <c:pt idx="349">
                  <c:v>1.4806888635601894</c:v>
                </c:pt>
                <c:pt idx="350">
                  <c:v>-1.5144974982023029</c:v>
                </c:pt>
                <c:pt idx="351">
                  <c:v>-2.5096838599648095</c:v>
                </c:pt>
                <c:pt idx="352">
                  <c:v>1.4951297782726982</c:v>
                </c:pt>
                <c:pt idx="353">
                  <c:v>10.49994341651022</c:v>
                </c:pt>
                <c:pt idx="354">
                  <c:v>-3.4952429452522722</c:v>
                </c:pt>
                <c:pt idx="355">
                  <c:v>3.5095706929852355</c:v>
                </c:pt>
                <c:pt idx="356">
                  <c:v>10.514384331222729</c:v>
                </c:pt>
                <c:pt idx="357">
                  <c:v>4.5191979694602367</c:v>
                </c:pt>
                <c:pt idx="358">
                  <c:v>15.524011607697773</c:v>
                </c:pt>
                <c:pt idx="359">
                  <c:v>0.52882524593526625</c:v>
                </c:pt>
                <c:pt idx="360">
                  <c:v>-0.46636111582722606</c:v>
                </c:pt>
                <c:pt idx="361">
                  <c:v>19.538452522410282</c:v>
                </c:pt>
                <c:pt idx="362">
                  <c:v>1.5432661606477751</c:v>
                </c:pt>
                <c:pt idx="363">
                  <c:v>-0.45192020111468878</c:v>
                </c:pt>
                <c:pt idx="364">
                  <c:v>10.552893437122819</c:v>
                </c:pt>
                <c:pt idx="365">
                  <c:v>9.5577070753603124</c:v>
                </c:pt>
                <c:pt idx="366">
                  <c:v>-25.43747928640218</c:v>
                </c:pt>
                <c:pt idx="367">
                  <c:v>10.567334351835328</c:v>
                </c:pt>
                <c:pt idx="368">
                  <c:v>2.5721479900728497</c:v>
                </c:pt>
                <c:pt idx="369">
                  <c:v>5.5769616283103574</c:v>
                </c:pt>
                <c:pt idx="370">
                  <c:v>0.58177526654785083</c:v>
                </c:pt>
                <c:pt idx="371">
                  <c:v>8.5865889047853585</c:v>
                </c:pt>
                <c:pt idx="372">
                  <c:v>-2.4085974569771338</c:v>
                </c:pt>
                <c:pt idx="373">
                  <c:v>3.5962161812603881</c:v>
                </c:pt>
                <c:pt idx="374">
                  <c:v>4.6010298194978958</c:v>
                </c:pt>
                <c:pt idx="375">
                  <c:v>-0.39415654226459651</c:v>
                </c:pt>
                <c:pt idx="376">
                  <c:v>-17.389342904027103</c:v>
                </c:pt>
                <c:pt idx="377">
                  <c:v>0.61547073421040466</c:v>
                </c:pt>
                <c:pt idx="378">
                  <c:v>3.6202843724479266</c:v>
                </c:pt>
                <c:pt idx="379">
                  <c:v>-6.3749019893145658</c:v>
                </c:pt>
                <c:pt idx="380">
                  <c:v>18.629911648922942</c:v>
                </c:pt>
                <c:pt idx="381">
                  <c:v>-13.36527471283955</c:v>
                </c:pt>
                <c:pt idx="382">
                  <c:v>-10.360461074602057</c:v>
                </c:pt>
                <c:pt idx="383">
                  <c:v>6.6443525636354792</c:v>
                </c:pt>
                <c:pt idx="384">
                  <c:v>-6.3508337981270273</c:v>
                </c:pt>
                <c:pt idx="385">
                  <c:v>-19.34602015988952</c:v>
                </c:pt>
                <c:pt idx="386">
                  <c:v>-0.34120652165201193</c:v>
                </c:pt>
                <c:pt idx="387">
                  <c:v>0.66360711658549576</c:v>
                </c:pt>
                <c:pt idx="388">
                  <c:v>-9.3315792451769823</c:v>
                </c:pt>
                <c:pt idx="389">
                  <c:v>4.6732343930605253</c:v>
                </c:pt>
                <c:pt idx="390">
                  <c:v>8.6780480312980188</c:v>
                </c:pt>
                <c:pt idx="391">
                  <c:v>-6.3171383304644735</c:v>
                </c:pt>
                <c:pt idx="392">
                  <c:v>-16.312324692226966</c:v>
                </c:pt>
                <c:pt idx="393">
                  <c:v>2.6924889460105561</c:v>
                </c:pt>
                <c:pt idx="394">
                  <c:v>-2.3026974157519362</c:v>
                </c:pt>
                <c:pt idx="395">
                  <c:v>-10.297883777514429</c:v>
                </c:pt>
                <c:pt idx="396">
                  <c:v>19.706929860723065</c:v>
                </c:pt>
                <c:pt idx="397">
                  <c:v>0.71174349896057265</c:v>
                </c:pt>
                <c:pt idx="398">
                  <c:v>0.71655713719809455</c:v>
                </c:pt>
                <c:pt idx="399">
                  <c:v>12.721370775435602</c:v>
                </c:pt>
                <c:pt idx="400">
                  <c:v>14.72618441367311</c:v>
                </c:pt>
                <c:pt idx="401">
                  <c:v>-6.2690019480893824</c:v>
                </c:pt>
                <c:pt idx="402">
                  <c:v>-1.2641883098518889</c:v>
                </c:pt>
                <c:pt idx="403">
                  <c:v>-2.2593746716143528</c:v>
                </c:pt>
                <c:pt idx="404">
                  <c:v>-7.2545610333768593</c:v>
                </c:pt>
                <c:pt idx="405">
                  <c:v>-6.2497473951393516</c:v>
                </c:pt>
                <c:pt idx="406">
                  <c:v>-7.2449337569018439</c:v>
                </c:pt>
                <c:pt idx="407">
                  <c:v>-16.240120118664336</c:v>
                </c:pt>
                <c:pt idx="408">
                  <c:v>-1.2353064804268143</c:v>
                </c:pt>
                <c:pt idx="409">
                  <c:v>14.769507157810693</c:v>
                </c:pt>
                <c:pt idx="410">
                  <c:v>-1.2256792039518132</c:v>
                </c:pt>
                <c:pt idx="411">
                  <c:v>14.779134434285695</c:v>
                </c:pt>
                <c:pt idx="412">
                  <c:v>10.783948072523202</c:v>
                </c:pt>
                <c:pt idx="413">
                  <c:v>16.788761710760724</c:v>
                </c:pt>
                <c:pt idx="414">
                  <c:v>-6.2064246510017682</c:v>
                </c:pt>
                <c:pt idx="415">
                  <c:v>6.7983889872357395</c:v>
                </c:pt>
                <c:pt idx="416">
                  <c:v>2.803202625473233</c:v>
                </c:pt>
                <c:pt idx="417">
                  <c:v>-6.1919837362892594</c:v>
                </c:pt>
                <c:pt idx="418">
                  <c:v>-1.1871700980517375</c:v>
                </c:pt>
                <c:pt idx="419">
                  <c:v>-3.1823564598142298</c:v>
                </c:pt>
                <c:pt idx="420">
                  <c:v>1.8224571784232779</c:v>
                </c:pt>
                <c:pt idx="421">
                  <c:v>-9.1727291833392144</c:v>
                </c:pt>
                <c:pt idx="422">
                  <c:v>11.832084454898279</c:v>
                </c:pt>
                <c:pt idx="423">
                  <c:v>-7.1631019068641848</c:v>
                </c:pt>
                <c:pt idx="424">
                  <c:v>-2.1582882686266913</c:v>
                </c:pt>
                <c:pt idx="425">
                  <c:v>5.8465253696108164</c:v>
                </c:pt>
                <c:pt idx="426">
                  <c:v>-2.1486609921516759</c:v>
                </c:pt>
                <c:pt idx="427">
                  <c:v>-4.1438473539141683</c:v>
                </c:pt>
                <c:pt idx="428">
                  <c:v>12.860966284323354</c:v>
                </c:pt>
                <c:pt idx="429">
                  <c:v>11.865779922560861</c:v>
                </c:pt>
                <c:pt idx="430">
                  <c:v>8.8705935607983548</c:v>
                </c:pt>
                <c:pt idx="431">
                  <c:v>-3.1245928009641375</c:v>
                </c:pt>
                <c:pt idx="432">
                  <c:v>-12.11977916272663</c:v>
                </c:pt>
                <c:pt idx="433">
                  <c:v>-11.114965524489108</c:v>
                </c:pt>
                <c:pt idx="434">
                  <c:v>2.8898481137483998</c:v>
                </c:pt>
                <c:pt idx="435">
                  <c:v>1.8946617519859075</c:v>
                </c:pt>
                <c:pt idx="436">
                  <c:v>11.899475390223401</c:v>
                </c:pt>
                <c:pt idx="437">
                  <c:v>8.9042890284609086</c:v>
                </c:pt>
                <c:pt idx="438">
                  <c:v>8.9091026666984305</c:v>
                </c:pt>
                <c:pt idx="439">
                  <c:v>2.9139163049359382</c:v>
                </c:pt>
                <c:pt idx="440">
                  <c:v>3.9187299431734459</c:v>
                </c:pt>
                <c:pt idx="441">
                  <c:v>7.9235435814109536</c:v>
                </c:pt>
                <c:pt idx="442">
                  <c:v>-17.071642780351553</c:v>
                </c:pt>
                <c:pt idx="443">
                  <c:v>10.933170857885983</c:v>
                </c:pt>
                <c:pt idx="444">
                  <c:v>-3.0620155038765233</c:v>
                </c:pt>
                <c:pt idx="445">
                  <c:v>11.942798134360984</c:v>
                </c:pt>
                <c:pt idx="446">
                  <c:v>-9.0523882274015079</c:v>
                </c:pt>
                <c:pt idx="447">
                  <c:v>11.952425410836</c:v>
                </c:pt>
                <c:pt idx="448">
                  <c:v>9.9572390490735216</c:v>
                </c:pt>
                <c:pt idx="449">
                  <c:v>1.9620526873110293</c:v>
                </c:pt>
                <c:pt idx="450">
                  <c:v>4.9668663255485228</c:v>
                </c:pt>
                <c:pt idx="451">
                  <c:v>1.9716799637860305</c:v>
                </c:pt>
                <c:pt idx="452">
                  <c:v>7.9764936020235382</c:v>
                </c:pt>
                <c:pt idx="453">
                  <c:v>13.98130724026106</c:v>
                </c:pt>
                <c:pt idx="454">
                  <c:v>9.9861208784985678</c:v>
                </c:pt>
                <c:pt idx="455">
                  <c:v>5.9909345167360755</c:v>
                </c:pt>
                <c:pt idx="456">
                  <c:v>12.995748154973569</c:v>
                </c:pt>
                <c:pt idx="457">
                  <c:v>4.0005617932110766</c:v>
                </c:pt>
                <c:pt idx="458">
                  <c:v>5.3754314485985333E-3</c:v>
                </c:pt>
                <c:pt idx="459">
                  <c:v>-11.989810930313894</c:v>
                </c:pt>
                <c:pt idx="460">
                  <c:v>7.0150027079236139</c:v>
                </c:pt>
                <c:pt idx="461">
                  <c:v>17.019816346161122</c:v>
                </c:pt>
                <c:pt idx="462">
                  <c:v>4.0246299843986151</c:v>
                </c:pt>
                <c:pt idx="463">
                  <c:v>-16.970556377363849</c:v>
                </c:pt>
                <c:pt idx="464">
                  <c:v>1.0342572608736447</c:v>
                </c:pt>
                <c:pt idx="465">
                  <c:v>3.9070899111152357E-2</c:v>
                </c:pt>
                <c:pt idx="466">
                  <c:v>-10.95611546265134</c:v>
                </c:pt>
                <c:pt idx="467">
                  <c:v>-3.9513018244138323</c:v>
                </c:pt>
                <c:pt idx="468">
                  <c:v>-0.94648818617631036</c:v>
                </c:pt>
                <c:pt idx="469">
                  <c:v>-4.9416745479388027</c:v>
                </c:pt>
                <c:pt idx="470">
                  <c:v>-3.9368609097013092</c:v>
                </c:pt>
                <c:pt idx="471">
                  <c:v>-1.9320472714638015</c:v>
                </c:pt>
                <c:pt idx="472">
                  <c:v>-4.9272336332262938</c:v>
                </c:pt>
                <c:pt idx="473">
                  <c:v>19.077580005011228</c:v>
                </c:pt>
                <c:pt idx="474">
                  <c:v>1.0823936432487358</c:v>
                </c:pt>
                <c:pt idx="475">
                  <c:v>3.0872072814862435</c:v>
                </c:pt>
                <c:pt idx="476">
                  <c:v>4.0920209197237369</c:v>
                </c:pt>
                <c:pt idx="477">
                  <c:v>4.0968345579612446</c:v>
                </c:pt>
                <c:pt idx="478">
                  <c:v>-1.8983518038012335</c:v>
                </c:pt>
                <c:pt idx="479">
                  <c:v>-0.89353816556372578</c:v>
                </c:pt>
                <c:pt idx="480">
                  <c:v>8.1112754726737819</c:v>
                </c:pt>
                <c:pt idx="481">
                  <c:v>5.1160891109112896</c:v>
                </c:pt>
                <c:pt idx="482">
                  <c:v>4.1209027491487831</c:v>
                </c:pt>
                <c:pt idx="483">
                  <c:v>-3.8742836126136808</c:v>
                </c:pt>
                <c:pt idx="484">
                  <c:v>-6.8694699743761873</c:v>
                </c:pt>
                <c:pt idx="485">
                  <c:v>-0.86465633613867965</c:v>
                </c:pt>
                <c:pt idx="486">
                  <c:v>-4.859842697901172</c:v>
                </c:pt>
                <c:pt idx="487">
                  <c:v>7.1449709403363357</c:v>
                </c:pt>
                <c:pt idx="488">
                  <c:v>-10.850215421426142</c:v>
                </c:pt>
                <c:pt idx="489">
                  <c:v>3.1545982168113653</c:v>
                </c:pt>
                <c:pt idx="490">
                  <c:v>-1.8405881449511412</c:v>
                </c:pt>
                <c:pt idx="491">
                  <c:v>-6.8357745067136335</c:v>
                </c:pt>
                <c:pt idx="492">
                  <c:v>-6.8309608684761258</c:v>
                </c:pt>
                <c:pt idx="493">
                  <c:v>-12.826147230238604</c:v>
                </c:pt>
                <c:pt idx="494">
                  <c:v>-5.8213335920010962</c:v>
                </c:pt>
                <c:pt idx="495">
                  <c:v>-7.8165199537635885</c:v>
                </c:pt>
                <c:pt idx="496">
                  <c:v>1.1882936844739049</c:v>
                </c:pt>
                <c:pt idx="497">
                  <c:v>-2.8068926772885874</c:v>
                </c:pt>
                <c:pt idx="498">
                  <c:v>3.1979209609489345</c:v>
                </c:pt>
                <c:pt idx="499">
                  <c:v>-3.7972654008135578</c:v>
                </c:pt>
                <c:pt idx="500">
                  <c:v>0.2075482374239499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27F6-490B-BFCC-C5A537C30CE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20904"/>
        <c:axId val="333214240"/>
      </c:scatterChart>
      <c:valAx>
        <c:axId val="333220904"/>
        <c:scaling>
          <c:orientation val="minMax"/>
          <c:min val="82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14240"/>
        <c:crosses val="autoZero"/>
        <c:crossBetween val="midCat"/>
      </c:valAx>
      <c:valAx>
        <c:axId val="3332142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33322090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9051725521987396"/>
          <c:y val="5.7320455361686916E-2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Silica!$A$12:$A$1113</c:f>
              <c:numCache>
                <c:formatCode>General</c:formatCode>
                <c:ptCount val="1102"/>
                <c:pt idx="0">
                  <c:v>1120</c:v>
                </c:pt>
                <c:pt idx="1">
                  <c:v>1120.05</c:v>
                </c:pt>
                <c:pt idx="2">
                  <c:v>1120.0999999999999</c:v>
                </c:pt>
                <c:pt idx="3">
                  <c:v>1120.1500000000001</c:v>
                </c:pt>
                <c:pt idx="4">
                  <c:v>1120.2</c:v>
                </c:pt>
                <c:pt idx="5">
                  <c:v>1120.25</c:v>
                </c:pt>
                <c:pt idx="6">
                  <c:v>1120.3</c:v>
                </c:pt>
                <c:pt idx="7">
                  <c:v>1120.3499999999999</c:v>
                </c:pt>
                <c:pt idx="8">
                  <c:v>1120.4000000000001</c:v>
                </c:pt>
                <c:pt idx="9">
                  <c:v>1120.45</c:v>
                </c:pt>
                <c:pt idx="10">
                  <c:v>1120.5</c:v>
                </c:pt>
                <c:pt idx="11">
                  <c:v>1120.55</c:v>
                </c:pt>
                <c:pt idx="12">
                  <c:v>1120.5999999999999</c:v>
                </c:pt>
                <c:pt idx="13">
                  <c:v>1120.6500000000001</c:v>
                </c:pt>
                <c:pt idx="14">
                  <c:v>1120.7</c:v>
                </c:pt>
                <c:pt idx="15">
                  <c:v>1120.75</c:v>
                </c:pt>
                <c:pt idx="16">
                  <c:v>1120.8</c:v>
                </c:pt>
                <c:pt idx="17">
                  <c:v>1120.8499999999999</c:v>
                </c:pt>
                <c:pt idx="18">
                  <c:v>1120.9000000000001</c:v>
                </c:pt>
                <c:pt idx="19">
                  <c:v>1120.95</c:v>
                </c:pt>
                <c:pt idx="20">
                  <c:v>1121</c:v>
                </c:pt>
                <c:pt idx="21">
                  <c:v>1121.05</c:v>
                </c:pt>
                <c:pt idx="22">
                  <c:v>1121.0999999999999</c:v>
                </c:pt>
                <c:pt idx="23">
                  <c:v>1121.1500000000001</c:v>
                </c:pt>
                <c:pt idx="24">
                  <c:v>1121.2</c:v>
                </c:pt>
                <c:pt idx="25">
                  <c:v>1121.25</c:v>
                </c:pt>
                <c:pt idx="26">
                  <c:v>1121.3</c:v>
                </c:pt>
                <c:pt idx="27">
                  <c:v>1121.3499999999999</c:v>
                </c:pt>
                <c:pt idx="28">
                  <c:v>1121.4000000000001</c:v>
                </c:pt>
                <c:pt idx="29">
                  <c:v>1121.45</c:v>
                </c:pt>
                <c:pt idx="30">
                  <c:v>1121.5</c:v>
                </c:pt>
                <c:pt idx="31">
                  <c:v>1121.55</c:v>
                </c:pt>
                <c:pt idx="32">
                  <c:v>1121.5999999999999</c:v>
                </c:pt>
                <c:pt idx="33">
                  <c:v>1121.6500000000001</c:v>
                </c:pt>
                <c:pt idx="34">
                  <c:v>1121.7</c:v>
                </c:pt>
                <c:pt idx="35">
                  <c:v>1121.75</c:v>
                </c:pt>
                <c:pt idx="36">
                  <c:v>1121.8</c:v>
                </c:pt>
                <c:pt idx="37">
                  <c:v>1121.8499999999999</c:v>
                </c:pt>
                <c:pt idx="38">
                  <c:v>1121.9000000000001</c:v>
                </c:pt>
                <c:pt idx="39">
                  <c:v>1121.95</c:v>
                </c:pt>
                <c:pt idx="40">
                  <c:v>1122</c:v>
                </c:pt>
                <c:pt idx="41">
                  <c:v>1122.05</c:v>
                </c:pt>
                <c:pt idx="42">
                  <c:v>1122.0999999999999</c:v>
                </c:pt>
                <c:pt idx="43">
                  <c:v>1122.1500000000001</c:v>
                </c:pt>
                <c:pt idx="44">
                  <c:v>1122.2</c:v>
                </c:pt>
                <c:pt idx="45">
                  <c:v>1122.25</c:v>
                </c:pt>
                <c:pt idx="46">
                  <c:v>1122.3</c:v>
                </c:pt>
                <c:pt idx="47">
                  <c:v>1122.3499999999999</c:v>
                </c:pt>
                <c:pt idx="48">
                  <c:v>1122.4000000000001</c:v>
                </c:pt>
                <c:pt idx="49">
                  <c:v>1122.45</c:v>
                </c:pt>
                <c:pt idx="50">
                  <c:v>1122.5</c:v>
                </c:pt>
                <c:pt idx="51">
                  <c:v>1122.55</c:v>
                </c:pt>
                <c:pt idx="52">
                  <c:v>1122.5999999999999</c:v>
                </c:pt>
                <c:pt idx="53">
                  <c:v>1122.6500000000001</c:v>
                </c:pt>
                <c:pt idx="54">
                  <c:v>1122.7</c:v>
                </c:pt>
                <c:pt idx="55">
                  <c:v>1122.75</c:v>
                </c:pt>
                <c:pt idx="56">
                  <c:v>1122.8</c:v>
                </c:pt>
                <c:pt idx="57">
                  <c:v>1122.8499999999999</c:v>
                </c:pt>
                <c:pt idx="58">
                  <c:v>1122.9000000000001</c:v>
                </c:pt>
                <c:pt idx="59">
                  <c:v>1122.95</c:v>
                </c:pt>
                <c:pt idx="60">
                  <c:v>1123</c:v>
                </c:pt>
                <c:pt idx="61">
                  <c:v>1123.05</c:v>
                </c:pt>
                <c:pt idx="62">
                  <c:v>1123.0999999999999</c:v>
                </c:pt>
                <c:pt idx="63">
                  <c:v>1123.1500000000001</c:v>
                </c:pt>
                <c:pt idx="64">
                  <c:v>1123.2</c:v>
                </c:pt>
                <c:pt idx="65">
                  <c:v>1123.25</c:v>
                </c:pt>
                <c:pt idx="66">
                  <c:v>1123.3</c:v>
                </c:pt>
                <c:pt idx="67">
                  <c:v>1123.3499999999999</c:v>
                </c:pt>
                <c:pt idx="68">
                  <c:v>1123.4000000000001</c:v>
                </c:pt>
                <c:pt idx="69">
                  <c:v>1123.45</c:v>
                </c:pt>
                <c:pt idx="70">
                  <c:v>1123.5</c:v>
                </c:pt>
                <c:pt idx="71">
                  <c:v>1123.55</c:v>
                </c:pt>
                <c:pt idx="72">
                  <c:v>1123.5999999999999</c:v>
                </c:pt>
                <c:pt idx="73">
                  <c:v>1123.6500000000001</c:v>
                </c:pt>
                <c:pt idx="74">
                  <c:v>1123.7</c:v>
                </c:pt>
                <c:pt idx="75">
                  <c:v>1123.75</c:v>
                </c:pt>
                <c:pt idx="76">
                  <c:v>1123.8</c:v>
                </c:pt>
                <c:pt idx="77">
                  <c:v>1123.8499999999999</c:v>
                </c:pt>
                <c:pt idx="78">
                  <c:v>1123.9000000000001</c:v>
                </c:pt>
                <c:pt idx="79">
                  <c:v>1123.95</c:v>
                </c:pt>
                <c:pt idx="80">
                  <c:v>1124</c:v>
                </c:pt>
                <c:pt idx="81">
                  <c:v>1124.05</c:v>
                </c:pt>
                <c:pt idx="82">
                  <c:v>1124.0999999999999</c:v>
                </c:pt>
                <c:pt idx="83">
                  <c:v>1124.1500000000001</c:v>
                </c:pt>
                <c:pt idx="84">
                  <c:v>1124.2</c:v>
                </c:pt>
                <c:pt idx="85">
                  <c:v>1124.25</c:v>
                </c:pt>
                <c:pt idx="86">
                  <c:v>1124.3</c:v>
                </c:pt>
                <c:pt idx="87">
                  <c:v>1124.3499999999999</c:v>
                </c:pt>
                <c:pt idx="88">
                  <c:v>1124.4000000000001</c:v>
                </c:pt>
                <c:pt idx="89">
                  <c:v>1124.45</c:v>
                </c:pt>
                <c:pt idx="90">
                  <c:v>1124.5</c:v>
                </c:pt>
                <c:pt idx="91">
                  <c:v>1124.55</c:v>
                </c:pt>
                <c:pt idx="92">
                  <c:v>1124.5999999999999</c:v>
                </c:pt>
                <c:pt idx="93">
                  <c:v>1124.6500000000001</c:v>
                </c:pt>
                <c:pt idx="94">
                  <c:v>1124.7</c:v>
                </c:pt>
                <c:pt idx="95">
                  <c:v>1124.75</c:v>
                </c:pt>
                <c:pt idx="96">
                  <c:v>1124.8</c:v>
                </c:pt>
                <c:pt idx="97">
                  <c:v>1124.8499999999999</c:v>
                </c:pt>
                <c:pt idx="98">
                  <c:v>1124.9000000000001</c:v>
                </c:pt>
                <c:pt idx="99">
                  <c:v>1124.95</c:v>
                </c:pt>
                <c:pt idx="100">
                  <c:v>1125</c:v>
                </c:pt>
                <c:pt idx="101">
                  <c:v>1125.05</c:v>
                </c:pt>
                <c:pt idx="102">
                  <c:v>1125.0999999999999</c:v>
                </c:pt>
                <c:pt idx="103">
                  <c:v>1125.1500000000001</c:v>
                </c:pt>
                <c:pt idx="104">
                  <c:v>1125.2</c:v>
                </c:pt>
                <c:pt idx="105">
                  <c:v>1125.25</c:v>
                </c:pt>
                <c:pt idx="106">
                  <c:v>1125.3</c:v>
                </c:pt>
                <c:pt idx="107">
                  <c:v>1125.3499999999999</c:v>
                </c:pt>
                <c:pt idx="108">
                  <c:v>1125.4000000000001</c:v>
                </c:pt>
                <c:pt idx="109">
                  <c:v>1125.45</c:v>
                </c:pt>
                <c:pt idx="110">
                  <c:v>1125.49999999999</c:v>
                </c:pt>
                <c:pt idx="111">
                  <c:v>1125.54999999999</c:v>
                </c:pt>
                <c:pt idx="112">
                  <c:v>1125.5999999999899</c:v>
                </c:pt>
                <c:pt idx="113">
                  <c:v>1125.6499999999901</c:v>
                </c:pt>
                <c:pt idx="114">
                  <c:v>1125.69999999999</c:v>
                </c:pt>
                <c:pt idx="115">
                  <c:v>1125.74999999999</c:v>
                </c:pt>
                <c:pt idx="116">
                  <c:v>1125.79999999999</c:v>
                </c:pt>
                <c:pt idx="117">
                  <c:v>1125.8499999999899</c:v>
                </c:pt>
                <c:pt idx="118">
                  <c:v>1125.8999999999901</c:v>
                </c:pt>
                <c:pt idx="119">
                  <c:v>1125.94999999999</c:v>
                </c:pt>
                <c:pt idx="120">
                  <c:v>1125.99999999999</c:v>
                </c:pt>
                <c:pt idx="121">
                  <c:v>1126.04999999999</c:v>
                </c:pt>
                <c:pt idx="122">
                  <c:v>1126.0999999999899</c:v>
                </c:pt>
                <c:pt idx="123">
                  <c:v>1126.1499999999901</c:v>
                </c:pt>
                <c:pt idx="124">
                  <c:v>1126.19999999999</c:v>
                </c:pt>
                <c:pt idx="125">
                  <c:v>1126.24999999999</c:v>
                </c:pt>
                <c:pt idx="126">
                  <c:v>1126.29999999999</c:v>
                </c:pt>
                <c:pt idx="127">
                  <c:v>1126.3499999999899</c:v>
                </c:pt>
                <c:pt idx="128">
                  <c:v>1126.3999999999901</c:v>
                </c:pt>
                <c:pt idx="129">
                  <c:v>1126.44999999999</c:v>
                </c:pt>
                <c:pt idx="130">
                  <c:v>1126.49999999999</c:v>
                </c:pt>
                <c:pt idx="131">
                  <c:v>1126.54999999999</c:v>
                </c:pt>
                <c:pt idx="132">
                  <c:v>1126.5999999999899</c:v>
                </c:pt>
                <c:pt idx="133">
                  <c:v>1126.6499999999901</c:v>
                </c:pt>
                <c:pt idx="134">
                  <c:v>1126.69999999999</c:v>
                </c:pt>
                <c:pt idx="135">
                  <c:v>1126.74999999999</c:v>
                </c:pt>
                <c:pt idx="136">
                  <c:v>1126.79999999999</c:v>
                </c:pt>
                <c:pt idx="137">
                  <c:v>1126.8499999999899</c:v>
                </c:pt>
                <c:pt idx="138">
                  <c:v>1126.8999999999901</c:v>
                </c:pt>
                <c:pt idx="139">
                  <c:v>1126.94999999999</c:v>
                </c:pt>
                <c:pt idx="140">
                  <c:v>1126.99999999999</c:v>
                </c:pt>
                <c:pt idx="141">
                  <c:v>1127.04999999999</c:v>
                </c:pt>
                <c:pt idx="142">
                  <c:v>1127.0999999999899</c:v>
                </c:pt>
                <c:pt idx="143">
                  <c:v>1127.1499999999901</c:v>
                </c:pt>
                <c:pt idx="144">
                  <c:v>1127.19999999999</c:v>
                </c:pt>
                <c:pt idx="145">
                  <c:v>1127.24999999999</c:v>
                </c:pt>
                <c:pt idx="146">
                  <c:v>1127.29999999999</c:v>
                </c:pt>
                <c:pt idx="147">
                  <c:v>1127.3499999999899</c:v>
                </c:pt>
                <c:pt idx="148">
                  <c:v>1127.3999999999901</c:v>
                </c:pt>
                <c:pt idx="149">
                  <c:v>1127.44999999999</c:v>
                </c:pt>
                <c:pt idx="150">
                  <c:v>1127.49999999999</c:v>
                </c:pt>
                <c:pt idx="151">
                  <c:v>1127.54999999999</c:v>
                </c:pt>
                <c:pt idx="152">
                  <c:v>1127.5999999999899</c:v>
                </c:pt>
                <c:pt idx="153">
                  <c:v>1127.6499999999901</c:v>
                </c:pt>
                <c:pt idx="154">
                  <c:v>1127.69999999999</c:v>
                </c:pt>
                <c:pt idx="155">
                  <c:v>1127.74999999999</c:v>
                </c:pt>
                <c:pt idx="156">
                  <c:v>1127.79999999999</c:v>
                </c:pt>
                <c:pt idx="157">
                  <c:v>1127.8499999999899</c:v>
                </c:pt>
                <c:pt idx="158">
                  <c:v>1127.8999999999901</c:v>
                </c:pt>
                <c:pt idx="159">
                  <c:v>1127.94999999999</c:v>
                </c:pt>
                <c:pt idx="160">
                  <c:v>1127.99999999999</c:v>
                </c:pt>
                <c:pt idx="161">
                  <c:v>1128.04999999999</c:v>
                </c:pt>
                <c:pt idx="162">
                  <c:v>1128.0999999999899</c:v>
                </c:pt>
                <c:pt idx="163">
                  <c:v>1128.1499999999901</c:v>
                </c:pt>
                <c:pt idx="164">
                  <c:v>1128.19999999999</c:v>
                </c:pt>
                <c:pt idx="165">
                  <c:v>1128.24999999999</c:v>
                </c:pt>
                <c:pt idx="166">
                  <c:v>1128.29999999999</c:v>
                </c:pt>
                <c:pt idx="167">
                  <c:v>1128.3499999999899</c:v>
                </c:pt>
                <c:pt idx="168">
                  <c:v>1128.3999999999901</c:v>
                </c:pt>
                <c:pt idx="169">
                  <c:v>1128.44999999999</c:v>
                </c:pt>
                <c:pt idx="170">
                  <c:v>1128.49999999999</c:v>
                </c:pt>
                <c:pt idx="171">
                  <c:v>1128.54999999999</c:v>
                </c:pt>
                <c:pt idx="172">
                  <c:v>1128.5999999999899</c:v>
                </c:pt>
                <c:pt idx="173">
                  <c:v>1128.6499999999901</c:v>
                </c:pt>
                <c:pt idx="174">
                  <c:v>1128.69999999999</c:v>
                </c:pt>
                <c:pt idx="175">
                  <c:v>1128.74999999999</c:v>
                </c:pt>
                <c:pt idx="176">
                  <c:v>1128.79999999999</c:v>
                </c:pt>
                <c:pt idx="177">
                  <c:v>1128.8499999999899</c:v>
                </c:pt>
                <c:pt idx="178">
                  <c:v>1128.8999999999901</c:v>
                </c:pt>
                <c:pt idx="179">
                  <c:v>1128.94999999999</c:v>
                </c:pt>
                <c:pt idx="180">
                  <c:v>1128.99999999999</c:v>
                </c:pt>
                <c:pt idx="181">
                  <c:v>1129.04999999999</c:v>
                </c:pt>
                <c:pt idx="182">
                  <c:v>1129.0999999999899</c:v>
                </c:pt>
                <c:pt idx="183">
                  <c:v>1129.1499999999901</c:v>
                </c:pt>
                <c:pt idx="184">
                  <c:v>1129.19999999999</c:v>
                </c:pt>
                <c:pt idx="185">
                  <c:v>1129.24999999999</c:v>
                </c:pt>
                <c:pt idx="186">
                  <c:v>1129.29999999999</c:v>
                </c:pt>
                <c:pt idx="187">
                  <c:v>1129.3499999999899</c:v>
                </c:pt>
                <c:pt idx="188">
                  <c:v>1129.3999999999901</c:v>
                </c:pt>
                <c:pt idx="189">
                  <c:v>1129.44999999999</c:v>
                </c:pt>
                <c:pt idx="190">
                  <c:v>1129.49999999999</c:v>
                </c:pt>
                <c:pt idx="191">
                  <c:v>1129.54999999999</c:v>
                </c:pt>
                <c:pt idx="192">
                  <c:v>1129.5999999999899</c:v>
                </c:pt>
                <c:pt idx="193">
                  <c:v>1129.6499999999901</c:v>
                </c:pt>
                <c:pt idx="194">
                  <c:v>1129.69999999999</c:v>
                </c:pt>
                <c:pt idx="195">
                  <c:v>1129.74999999999</c:v>
                </c:pt>
                <c:pt idx="196">
                  <c:v>1129.79999999999</c:v>
                </c:pt>
                <c:pt idx="197">
                  <c:v>1129.8499999999899</c:v>
                </c:pt>
                <c:pt idx="198">
                  <c:v>1129.8999999999901</c:v>
                </c:pt>
                <c:pt idx="199">
                  <c:v>1129.94999999999</c:v>
                </c:pt>
                <c:pt idx="200">
                  <c:v>1129.99999999999</c:v>
                </c:pt>
                <c:pt idx="201">
                  <c:v>1130.04999999999</c:v>
                </c:pt>
                <c:pt idx="202">
                  <c:v>1130.0999999999899</c:v>
                </c:pt>
                <c:pt idx="203">
                  <c:v>1130.1499999999901</c:v>
                </c:pt>
                <c:pt idx="204">
                  <c:v>1130.19999999999</c:v>
                </c:pt>
                <c:pt idx="205">
                  <c:v>1130.24999999999</c:v>
                </c:pt>
                <c:pt idx="206">
                  <c:v>1130.29999999999</c:v>
                </c:pt>
                <c:pt idx="207">
                  <c:v>1130.3499999999899</c:v>
                </c:pt>
                <c:pt idx="208">
                  <c:v>1130.3999999999901</c:v>
                </c:pt>
                <c:pt idx="209">
                  <c:v>1130.44999999999</c:v>
                </c:pt>
                <c:pt idx="210">
                  <c:v>1130.49999999999</c:v>
                </c:pt>
                <c:pt idx="211">
                  <c:v>1130.54999999999</c:v>
                </c:pt>
                <c:pt idx="212">
                  <c:v>1130.5999999999899</c:v>
                </c:pt>
                <c:pt idx="213">
                  <c:v>1130.6499999999901</c:v>
                </c:pt>
                <c:pt idx="214">
                  <c:v>1130.69999999999</c:v>
                </c:pt>
                <c:pt idx="215">
                  <c:v>1130.74999999999</c:v>
                </c:pt>
                <c:pt idx="216">
                  <c:v>1130.79999999999</c:v>
                </c:pt>
                <c:pt idx="217">
                  <c:v>1130.8499999999899</c:v>
                </c:pt>
                <c:pt idx="218">
                  <c:v>1130.8999999999901</c:v>
                </c:pt>
                <c:pt idx="219">
                  <c:v>1130.94999999999</c:v>
                </c:pt>
                <c:pt idx="220">
                  <c:v>1130.99999999999</c:v>
                </c:pt>
                <c:pt idx="221">
                  <c:v>1131.04999999999</c:v>
                </c:pt>
                <c:pt idx="222">
                  <c:v>1131.0999999999899</c:v>
                </c:pt>
                <c:pt idx="223">
                  <c:v>1131.1499999999901</c:v>
                </c:pt>
                <c:pt idx="224">
                  <c:v>1131.19999999999</c:v>
                </c:pt>
                <c:pt idx="225">
                  <c:v>1131.24999999999</c:v>
                </c:pt>
                <c:pt idx="226">
                  <c:v>1131.29999999999</c:v>
                </c:pt>
                <c:pt idx="227">
                  <c:v>1131.3499999999899</c:v>
                </c:pt>
                <c:pt idx="228">
                  <c:v>1131.3999999999901</c:v>
                </c:pt>
                <c:pt idx="229">
                  <c:v>1131.44999999999</c:v>
                </c:pt>
                <c:pt idx="230">
                  <c:v>1131.49999999999</c:v>
                </c:pt>
                <c:pt idx="231">
                  <c:v>1131.54999999999</c:v>
                </c:pt>
                <c:pt idx="232">
                  <c:v>1131.5999999999899</c:v>
                </c:pt>
                <c:pt idx="233">
                  <c:v>1131.6499999999901</c:v>
                </c:pt>
                <c:pt idx="234">
                  <c:v>1131.69999999999</c:v>
                </c:pt>
                <c:pt idx="235">
                  <c:v>1131.74999999999</c:v>
                </c:pt>
                <c:pt idx="236">
                  <c:v>1131.79999999999</c:v>
                </c:pt>
                <c:pt idx="237">
                  <c:v>1131.8499999999899</c:v>
                </c:pt>
                <c:pt idx="238">
                  <c:v>1131.8999999999901</c:v>
                </c:pt>
                <c:pt idx="239">
                  <c:v>1131.94999999999</c:v>
                </c:pt>
                <c:pt idx="240">
                  <c:v>1131.99999999999</c:v>
                </c:pt>
                <c:pt idx="241">
                  <c:v>1132.04999999999</c:v>
                </c:pt>
                <c:pt idx="242">
                  <c:v>1132.0999999999899</c:v>
                </c:pt>
                <c:pt idx="243">
                  <c:v>1132.1499999999901</c:v>
                </c:pt>
                <c:pt idx="244">
                  <c:v>1132.19999999999</c:v>
                </c:pt>
                <c:pt idx="245">
                  <c:v>1132.24999999999</c:v>
                </c:pt>
                <c:pt idx="246">
                  <c:v>1132.29999999999</c:v>
                </c:pt>
                <c:pt idx="247">
                  <c:v>1132.3499999999899</c:v>
                </c:pt>
                <c:pt idx="248">
                  <c:v>1132.3999999999901</c:v>
                </c:pt>
                <c:pt idx="249">
                  <c:v>1132.44999999999</c:v>
                </c:pt>
                <c:pt idx="250">
                  <c:v>1132.49999999999</c:v>
                </c:pt>
                <c:pt idx="251">
                  <c:v>1132.54999999999</c:v>
                </c:pt>
                <c:pt idx="252">
                  <c:v>1132.5999999999899</c:v>
                </c:pt>
                <c:pt idx="253">
                  <c:v>1132.6499999999901</c:v>
                </c:pt>
                <c:pt idx="254">
                  <c:v>1132.69999999999</c:v>
                </c:pt>
                <c:pt idx="255">
                  <c:v>1132.74999999999</c:v>
                </c:pt>
                <c:pt idx="256">
                  <c:v>1132.79999999999</c:v>
                </c:pt>
                <c:pt idx="257">
                  <c:v>1132.8499999999899</c:v>
                </c:pt>
                <c:pt idx="258">
                  <c:v>1132.8999999999901</c:v>
                </c:pt>
                <c:pt idx="259">
                  <c:v>1132.94999999999</c:v>
                </c:pt>
                <c:pt idx="260">
                  <c:v>1132.99999999999</c:v>
                </c:pt>
                <c:pt idx="261">
                  <c:v>1133.04999999999</c:v>
                </c:pt>
                <c:pt idx="262">
                  <c:v>1133.0999999999899</c:v>
                </c:pt>
                <c:pt idx="263">
                  <c:v>1133.1499999999901</c:v>
                </c:pt>
                <c:pt idx="264">
                  <c:v>1133.19999999999</c:v>
                </c:pt>
                <c:pt idx="265">
                  <c:v>1133.24999999999</c:v>
                </c:pt>
                <c:pt idx="266">
                  <c:v>1133.29999999999</c:v>
                </c:pt>
                <c:pt idx="267">
                  <c:v>1133.3499999999899</c:v>
                </c:pt>
                <c:pt idx="268">
                  <c:v>1133.3999999999901</c:v>
                </c:pt>
                <c:pt idx="269">
                  <c:v>1133.44999999999</c:v>
                </c:pt>
                <c:pt idx="270">
                  <c:v>1133.49999999999</c:v>
                </c:pt>
                <c:pt idx="271">
                  <c:v>1133.54999999999</c:v>
                </c:pt>
                <c:pt idx="272">
                  <c:v>1133.5999999999899</c:v>
                </c:pt>
                <c:pt idx="273">
                  <c:v>1133.6499999999901</c:v>
                </c:pt>
                <c:pt idx="274">
                  <c:v>1133.69999999999</c:v>
                </c:pt>
                <c:pt idx="275">
                  <c:v>1133.74999999999</c:v>
                </c:pt>
                <c:pt idx="276">
                  <c:v>1133.79999999999</c:v>
                </c:pt>
                <c:pt idx="277">
                  <c:v>1133.8499999999899</c:v>
                </c:pt>
                <c:pt idx="278">
                  <c:v>1133.8999999999901</c:v>
                </c:pt>
                <c:pt idx="279">
                  <c:v>1133.94999999999</c:v>
                </c:pt>
                <c:pt idx="280">
                  <c:v>1133.99999999999</c:v>
                </c:pt>
                <c:pt idx="281">
                  <c:v>1134.04999999999</c:v>
                </c:pt>
                <c:pt idx="282">
                  <c:v>1134.0999999999899</c:v>
                </c:pt>
                <c:pt idx="283">
                  <c:v>1134.1499999999901</c:v>
                </c:pt>
                <c:pt idx="284">
                  <c:v>1134.19999999999</c:v>
                </c:pt>
                <c:pt idx="285">
                  <c:v>1134.24999999999</c:v>
                </c:pt>
                <c:pt idx="286">
                  <c:v>1134.29999999999</c:v>
                </c:pt>
                <c:pt idx="287">
                  <c:v>1134.3499999999899</c:v>
                </c:pt>
                <c:pt idx="288">
                  <c:v>1134.3999999999901</c:v>
                </c:pt>
                <c:pt idx="289">
                  <c:v>1134.44999999999</c:v>
                </c:pt>
                <c:pt idx="290">
                  <c:v>1134.49999999999</c:v>
                </c:pt>
                <c:pt idx="291">
                  <c:v>1134.54999999999</c:v>
                </c:pt>
                <c:pt idx="292">
                  <c:v>1134.5999999999899</c:v>
                </c:pt>
                <c:pt idx="293">
                  <c:v>1134.6499999999901</c:v>
                </c:pt>
                <c:pt idx="294">
                  <c:v>1134.69999999999</c:v>
                </c:pt>
                <c:pt idx="295">
                  <c:v>1134.74999999999</c:v>
                </c:pt>
                <c:pt idx="296">
                  <c:v>1134.79999999999</c:v>
                </c:pt>
                <c:pt idx="297">
                  <c:v>1134.8499999999899</c:v>
                </c:pt>
                <c:pt idx="298">
                  <c:v>1134.8999999999901</c:v>
                </c:pt>
                <c:pt idx="299">
                  <c:v>1134.94999999999</c:v>
                </c:pt>
                <c:pt idx="300">
                  <c:v>1134.99999999999</c:v>
                </c:pt>
                <c:pt idx="301">
                  <c:v>1135.04999999999</c:v>
                </c:pt>
                <c:pt idx="302">
                  <c:v>1135.0999999999899</c:v>
                </c:pt>
                <c:pt idx="303">
                  <c:v>1135.1499999999901</c:v>
                </c:pt>
                <c:pt idx="304">
                  <c:v>1135.19999999999</c:v>
                </c:pt>
                <c:pt idx="305">
                  <c:v>1135.24999999999</c:v>
                </c:pt>
                <c:pt idx="306">
                  <c:v>1135.29999999999</c:v>
                </c:pt>
                <c:pt idx="307">
                  <c:v>1135.3499999999899</c:v>
                </c:pt>
                <c:pt idx="308">
                  <c:v>1135.3999999999901</c:v>
                </c:pt>
                <c:pt idx="309">
                  <c:v>1135.44999999999</c:v>
                </c:pt>
                <c:pt idx="310">
                  <c:v>1135.49999999999</c:v>
                </c:pt>
                <c:pt idx="311">
                  <c:v>1135.54999999999</c:v>
                </c:pt>
                <c:pt idx="312">
                  <c:v>1135.5999999999899</c:v>
                </c:pt>
                <c:pt idx="313">
                  <c:v>1135.6499999999901</c:v>
                </c:pt>
                <c:pt idx="314">
                  <c:v>1135.69999999999</c:v>
                </c:pt>
                <c:pt idx="315">
                  <c:v>1135.74999999999</c:v>
                </c:pt>
                <c:pt idx="316">
                  <c:v>1135.79999999999</c:v>
                </c:pt>
                <c:pt idx="317">
                  <c:v>1135.8499999999899</c:v>
                </c:pt>
                <c:pt idx="318">
                  <c:v>1135.8999999999901</c:v>
                </c:pt>
                <c:pt idx="319">
                  <c:v>1135.94999999999</c:v>
                </c:pt>
                <c:pt idx="320">
                  <c:v>1135.99999999999</c:v>
                </c:pt>
                <c:pt idx="321">
                  <c:v>1136.04999999999</c:v>
                </c:pt>
                <c:pt idx="322">
                  <c:v>1136.0999999999899</c:v>
                </c:pt>
                <c:pt idx="323">
                  <c:v>1136.1499999999901</c:v>
                </c:pt>
                <c:pt idx="324">
                  <c:v>1136.19999999999</c:v>
                </c:pt>
                <c:pt idx="325">
                  <c:v>1136.24999999999</c:v>
                </c:pt>
                <c:pt idx="326">
                  <c:v>1136.29999999999</c:v>
                </c:pt>
                <c:pt idx="327">
                  <c:v>1136.3499999999899</c:v>
                </c:pt>
                <c:pt idx="328">
                  <c:v>1136.3999999999901</c:v>
                </c:pt>
                <c:pt idx="329">
                  <c:v>1136.44999999999</c:v>
                </c:pt>
                <c:pt idx="330">
                  <c:v>1136.49999999998</c:v>
                </c:pt>
                <c:pt idx="331">
                  <c:v>1136.5499999999799</c:v>
                </c:pt>
                <c:pt idx="332">
                  <c:v>1136.5999999999799</c:v>
                </c:pt>
                <c:pt idx="333">
                  <c:v>1136.6499999999801</c:v>
                </c:pt>
                <c:pt idx="334">
                  <c:v>1136.69999999998</c:v>
                </c:pt>
                <c:pt idx="335">
                  <c:v>1136.74999999998</c:v>
                </c:pt>
                <c:pt idx="336">
                  <c:v>1136.7999999999799</c:v>
                </c:pt>
                <c:pt idx="337">
                  <c:v>1136.8499999999799</c:v>
                </c:pt>
                <c:pt idx="338">
                  <c:v>1136.8999999999801</c:v>
                </c:pt>
                <c:pt idx="339">
                  <c:v>1136.94999999998</c:v>
                </c:pt>
                <c:pt idx="340">
                  <c:v>1136.99999999998</c:v>
                </c:pt>
                <c:pt idx="341">
                  <c:v>1137.0499999999799</c:v>
                </c:pt>
                <c:pt idx="342">
                  <c:v>1137.0999999999799</c:v>
                </c:pt>
                <c:pt idx="343">
                  <c:v>1137.1499999999801</c:v>
                </c:pt>
                <c:pt idx="344">
                  <c:v>1137.19999999998</c:v>
                </c:pt>
                <c:pt idx="345">
                  <c:v>1137.24999999998</c:v>
                </c:pt>
                <c:pt idx="346">
                  <c:v>1137.2999999999799</c:v>
                </c:pt>
                <c:pt idx="347">
                  <c:v>1137.3499999999799</c:v>
                </c:pt>
                <c:pt idx="348">
                  <c:v>1137.3999999999801</c:v>
                </c:pt>
                <c:pt idx="349">
                  <c:v>1137.44999999998</c:v>
                </c:pt>
                <c:pt idx="350">
                  <c:v>1137.49999999998</c:v>
                </c:pt>
                <c:pt idx="351">
                  <c:v>1137.5499999999799</c:v>
                </c:pt>
                <c:pt idx="352">
                  <c:v>1137.5999999999799</c:v>
                </c:pt>
                <c:pt idx="353">
                  <c:v>1137.6499999999801</c:v>
                </c:pt>
                <c:pt idx="354">
                  <c:v>1137.69999999998</c:v>
                </c:pt>
                <c:pt idx="355">
                  <c:v>1137.74999999998</c:v>
                </c:pt>
                <c:pt idx="356">
                  <c:v>1137.7999999999799</c:v>
                </c:pt>
                <c:pt idx="357">
                  <c:v>1137.8499999999799</c:v>
                </c:pt>
                <c:pt idx="358">
                  <c:v>1137.8999999999801</c:v>
                </c:pt>
                <c:pt idx="359">
                  <c:v>1137.94999999998</c:v>
                </c:pt>
                <c:pt idx="360">
                  <c:v>1137.99999999998</c:v>
                </c:pt>
                <c:pt idx="361">
                  <c:v>1138.0499999999799</c:v>
                </c:pt>
                <c:pt idx="362">
                  <c:v>1138.0999999999799</c:v>
                </c:pt>
                <c:pt idx="363">
                  <c:v>1138.1499999999801</c:v>
                </c:pt>
                <c:pt idx="364">
                  <c:v>1138.19999999998</c:v>
                </c:pt>
                <c:pt idx="365">
                  <c:v>1138.24999999998</c:v>
                </c:pt>
                <c:pt idx="366">
                  <c:v>1138.2999999999799</c:v>
                </c:pt>
                <c:pt idx="367">
                  <c:v>1138.3499999999799</c:v>
                </c:pt>
                <c:pt idx="368">
                  <c:v>1138.3999999999801</c:v>
                </c:pt>
                <c:pt idx="369">
                  <c:v>1138.44999999998</c:v>
                </c:pt>
                <c:pt idx="370">
                  <c:v>1138.49999999998</c:v>
                </c:pt>
                <c:pt idx="371">
                  <c:v>1138.5499999999799</c:v>
                </c:pt>
                <c:pt idx="372">
                  <c:v>1138.5999999999799</c:v>
                </c:pt>
                <c:pt idx="373">
                  <c:v>1138.6499999999801</c:v>
                </c:pt>
                <c:pt idx="374">
                  <c:v>1138.69999999998</c:v>
                </c:pt>
                <c:pt idx="375">
                  <c:v>1138.74999999998</c:v>
                </c:pt>
                <c:pt idx="376">
                  <c:v>1138.7999999999799</c:v>
                </c:pt>
                <c:pt idx="377">
                  <c:v>1138.8499999999799</c:v>
                </c:pt>
                <c:pt idx="378">
                  <c:v>1138.8999999999801</c:v>
                </c:pt>
                <c:pt idx="379">
                  <c:v>1138.94999999998</c:v>
                </c:pt>
                <c:pt idx="380">
                  <c:v>1138.99999999998</c:v>
                </c:pt>
                <c:pt idx="381">
                  <c:v>1139.0499999999799</c:v>
                </c:pt>
                <c:pt idx="382">
                  <c:v>1139.0999999999799</c:v>
                </c:pt>
                <c:pt idx="383">
                  <c:v>1139.1499999999801</c:v>
                </c:pt>
                <c:pt idx="384">
                  <c:v>1139.19999999998</c:v>
                </c:pt>
                <c:pt idx="385">
                  <c:v>1139.24999999998</c:v>
                </c:pt>
                <c:pt idx="386">
                  <c:v>1139.2999999999799</c:v>
                </c:pt>
                <c:pt idx="387">
                  <c:v>1139.3499999999799</c:v>
                </c:pt>
                <c:pt idx="388">
                  <c:v>1139.3999999999801</c:v>
                </c:pt>
                <c:pt idx="389">
                  <c:v>1139.44999999998</c:v>
                </c:pt>
                <c:pt idx="390">
                  <c:v>1139.49999999998</c:v>
                </c:pt>
                <c:pt idx="391">
                  <c:v>1139.5499999999799</c:v>
                </c:pt>
                <c:pt idx="392">
                  <c:v>1139.5999999999799</c:v>
                </c:pt>
                <c:pt idx="393">
                  <c:v>1139.6499999999801</c:v>
                </c:pt>
                <c:pt idx="394">
                  <c:v>1139.69999999998</c:v>
                </c:pt>
                <c:pt idx="395">
                  <c:v>1139.74999999998</c:v>
                </c:pt>
                <c:pt idx="396">
                  <c:v>1139.7999999999799</c:v>
                </c:pt>
                <c:pt idx="397">
                  <c:v>1139.8499999999799</c:v>
                </c:pt>
                <c:pt idx="398">
                  <c:v>1139.8999999999801</c:v>
                </c:pt>
                <c:pt idx="399">
                  <c:v>1139.94999999998</c:v>
                </c:pt>
                <c:pt idx="400">
                  <c:v>1139.99999999998</c:v>
                </c:pt>
                <c:pt idx="401">
                  <c:v>1140.0499999999799</c:v>
                </c:pt>
                <c:pt idx="402">
                  <c:v>1140.0999999999799</c:v>
                </c:pt>
                <c:pt idx="403">
                  <c:v>1140.1499999999801</c:v>
                </c:pt>
                <c:pt idx="404">
                  <c:v>1140.19999999998</c:v>
                </c:pt>
                <c:pt idx="405">
                  <c:v>1140.24999999998</c:v>
                </c:pt>
                <c:pt idx="406">
                  <c:v>1140.2999999999799</c:v>
                </c:pt>
                <c:pt idx="407">
                  <c:v>1140.3499999999799</c:v>
                </c:pt>
                <c:pt idx="408">
                  <c:v>1140.3999999999801</c:v>
                </c:pt>
                <c:pt idx="409">
                  <c:v>1140.44999999998</c:v>
                </c:pt>
                <c:pt idx="410">
                  <c:v>1140.49999999998</c:v>
                </c:pt>
                <c:pt idx="411">
                  <c:v>1140.5499999999799</c:v>
                </c:pt>
                <c:pt idx="412">
                  <c:v>1140.5999999999799</c:v>
                </c:pt>
                <c:pt idx="413">
                  <c:v>1140.6499999999801</c:v>
                </c:pt>
                <c:pt idx="414">
                  <c:v>1140.69999999998</c:v>
                </c:pt>
                <c:pt idx="415">
                  <c:v>1140.74999999998</c:v>
                </c:pt>
                <c:pt idx="416">
                  <c:v>1140.7999999999799</c:v>
                </c:pt>
                <c:pt idx="417">
                  <c:v>1140.8499999999799</c:v>
                </c:pt>
                <c:pt idx="418">
                  <c:v>1140.8999999999801</c:v>
                </c:pt>
                <c:pt idx="419">
                  <c:v>1140.94999999998</c:v>
                </c:pt>
                <c:pt idx="420">
                  <c:v>1140.99999999998</c:v>
                </c:pt>
                <c:pt idx="421">
                  <c:v>1141.0499999999799</c:v>
                </c:pt>
                <c:pt idx="422">
                  <c:v>1141.0999999999799</c:v>
                </c:pt>
                <c:pt idx="423">
                  <c:v>1141.1499999999801</c:v>
                </c:pt>
                <c:pt idx="424">
                  <c:v>1141.19999999998</c:v>
                </c:pt>
                <c:pt idx="425">
                  <c:v>1141.24999999998</c:v>
                </c:pt>
                <c:pt idx="426">
                  <c:v>1141.2999999999799</c:v>
                </c:pt>
                <c:pt idx="427">
                  <c:v>1141.3499999999799</c:v>
                </c:pt>
                <c:pt idx="428">
                  <c:v>1141.3999999999801</c:v>
                </c:pt>
                <c:pt idx="429">
                  <c:v>1141.44999999998</c:v>
                </c:pt>
                <c:pt idx="430">
                  <c:v>1141.49999999998</c:v>
                </c:pt>
                <c:pt idx="431">
                  <c:v>1141.5499999999799</c:v>
                </c:pt>
                <c:pt idx="432">
                  <c:v>1141.5999999999799</c:v>
                </c:pt>
                <c:pt idx="433">
                  <c:v>1141.6499999999801</c:v>
                </c:pt>
                <c:pt idx="434">
                  <c:v>1141.69999999998</c:v>
                </c:pt>
                <c:pt idx="435">
                  <c:v>1141.74999999998</c:v>
                </c:pt>
                <c:pt idx="436">
                  <c:v>1141.7999999999799</c:v>
                </c:pt>
                <c:pt idx="437">
                  <c:v>1141.8499999999799</c:v>
                </c:pt>
                <c:pt idx="438">
                  <c:v>1141.8999999999801</c:v>
                </c:pt>
                <c:pt idx="439">
                  <c:v>1141.94999999998</c:v>
                </c:pt>
                <c:pt idx="440">
                  <c:v>1141.99999999998</c:v>
                </c:pt>
                <c:pt idx="441">
                  <c:v>1142.0499999999799</c:v>
                </c:pt>
                <c:pt idx="442">
                  <c:v>1142.0999999999799</c:v>
                </c:pt>
                <c:pt idx="443">
                  <c:v>1142.1499999999801</c:v>
                </c:pt>
                <c:pt idx="444">
                  <c:v>1142.19999999998</c:v>
                </c:pt>
                <c:pt idx="445">
                  <c:v>1142.24999999998</c:v>
                </c:pt>
                <c:pt idx="446">
                  <c:v>1142.2999999999799</c:v>
                </c:pt>
                <c:pt idx="447">
                  <c:v>1142.3499999999799</c:v>
                </c:pt>
                <c:pt idx="448">
                  <c:v>1142.3999999999801</c:v>
                </c:pt>
                <c:pt idx="449">
                  <c:v>1142.44999999998</c:v>
                </c:pt>
                <c:pt idx="450">
                  <c:v>1142.49999999998</c:v>
                </c:pt>
                <c:pt idx="451">
                  <c:v>1142.5499999999799</c:v>
                </c:pt>
                <c:pt idx="452">
                  <c:v>1142.5999999999799</c:v>
                </c:pt>
                <c:pt idx="453">
                  <c:v>1142.6499999999801</c:v>
                </c:pt>
                <c:pt idx="454">
                  <c:v>1142.69999999998</c:v>
                </c:pt>
                <c:pt idx="455">
                  <c:v>1142.74999999998</c:v>
                </c:pt>
                <c:pt idx="456">
                  <c:v>1142.7999999999799</c:v>
                </c:pt>
                <c:pt idx="457">
                  <c:v>1142.8499999999799</c:v>
                </c:pt>
                <c:pt idx="458">
                  <c:v>1142.8999999999801</c:v>
                </c:pt>
                <c:pt idx="459">
                  <c:v>1142.94999999998</c:v>
                </c:pt>
                <c:pt idx="460">
                  <c:v>1142.99999999998</c:v>
                </c:pt>
                <c:pt idx="461">
                  <c:v>1143.0499999999799</c:v>
                </c:pt>
                <c:pt idx="462">
                  <c:v>1143.0999999999799</c:v>
                </c:pt>
                <c:pt idx="463">
                  <c:v>1143.1499999999801</c:v>
                </c:pt>
                <c:pt idx="464">
                  <c:v>1143.19999999998</c:v>
                </c:pt>
                <c:pt idx="465">
                  <c:v>1143.24999999998</c:v>
                </c:pt>
                <c:pt idx="466">
                  <c:v>1143.2999999999799</c:v>
                </c:pt>
                <c:pt idx="467">
                  <c:v>1143.3499999999799</c:v>
                </c:pt>
                <c:pt idx="468">
                  <c:v>1143.3999999999801</c:v>
                </c:pt>
                <c:pt idx="469">
                  <c:v>1143.44999999998</c:v>
                </c:pt>
                <c:pt idx="470">
                  <c:v>1143.49999999998</c:v>
                </c:pt>
                <c:pt idx="471">
                  <c:v>1143.5499999999799</c:v>
                </c:pt>
                <c:pt idx="472">
                  <c:v>1143.5999999999799</c:v>
                </c:pt>
                <c:pt idx="473">
                  <c:v>1143.6499999999801</c:v>
                </c:pt>
                <c:pt idx="474">
                  <c:v>1143.69999999998</c:v>
                </c:pt>
                <c:pt idx="475">
                  <c:v>1143.74999999998</c:v>
                </c:pt>
                <c:pt idx="476">
                  <c:v>1143.7999999999799</c:v>
                </c:pt>
                <c:pt idx="477">
                  <c:v>1143.8499999999799</c:v>
                </c:pt>
                <c:pt idx="478">
                  <c:v>1143.8999999999801</c:v>
                </c:pt>
                <c:pt idx="479">
                  <c:v>1143.94999999998</c:v>
                </c:pt>
                <c:pt idx="480">
                  <c:v>1143.99999999998</c:v>
                </c:pt>
                <c:pt idx="481">
                  <c:v>1144.0499999999799</c:v>
                </c:pt>
                <c:pt idx="482">
                  <c:v>1144.0999999999799</c:v>
                </c:pt>
                <c:pt idx="483">
                  <c:v>1144.1499999999801</c:v>
                </c:pt>
                <c:pt idx="484">
                  <c:v>1144.19999999998</c:v>
                </c:pt>
                <c:pt idx="485">
                  <c:v>1144.24999999998</c:v>
                </c:pt>
                <c:pt idx="486">
                  <c:v>1144.2999999999799</c:v>
                </c:pt>
                <c:pt idx="487">
                  <c:v>1144.3499999999799</c:v>
                </c:pt>
                <c:pt idx="488">
                  <c:v>1144.3999999999801</c:v>
                </c:pt>
                <c:pt idx="489">
                  <c:v>1144.44999999998</c:v>
                </c:pt>
                <c:pt idx="490">
                  <c:v>1144.49999999998</c:v>
                </c:pt>
                <c:pt idx="491">
                  <c:v>1144.5499999999799</c:v>
                </c:pt>
                <c:pt idx="492">
                  <c:v>1144.5999999999799</c:v>
                </c:pt>
                <c:pt idx="493">
                  <c:v>1144.6499999999801</c:v>
                </c:pt>
                <c:pt idx="494">
                  <c:v>1144.69999999998</c:v>
                </c:pt>
                <c:pt idx="495">
                  <c:v>1144.74999999998</c:v>
                </c:pt>
                <c:pt idx="496">
                  <c:v>1144.7999999999799</c:v>
                </c:pt>
                <c:pt idx="497">
                  <c:v>1144.8499999999799</c:v>
                </c:pt>
                <c:pt idx="498">
                  <c:v>1144.8999999999801</c:v>
                </c:pt>
                <c:pt idx="499">
                  <c:v>1144.94999999998</c:v>
                </c:pt>
                <c:pt idx="500">
                  <c:v>1144.99999999998</c:v>
                </c:pt>
              </c:numCache>
            </c:numRef>
          </c:xVal>
          <c:yVal>
            <c:numRef>
              <c:f>Silica!$B$12:$B$1113</c:f>
              <c:numCache>
                <c:formatCode>General</c:formatCode>
                <c:ptCount val="1102"/>
                <c:pt idx="0">
                  <c:v>85</c:v>
                </c:pt>
                <c:pt idx="1">
                  <c:v>88</c:v>
                </c:pt>
                <c:pt idx="2">
                  <c:v>90</c:v>
                </c:pt>
                <c:pt idx="3">
                  <c:v>61</c:v>
                </c:pt>
                <c:pt idx="4">
                  <c:v>74</c:v>
                </c:pt>
                <c:pt idx="5">
                  <c:v>90</c:v>
                </c:pt>
                <c:pt idx="6">
                  <c:v>75</c:v>
                </c:pt>
                <c:pt idx="7">
                  <c:v>74</c:v>
                </c:pt>
                <c:pt idx="8">
                  <c:v>78</c:v>
                </c:pt>
                <c:pt idx="9">
                  <c:v>84</c:v>
                </c:pt>
                <c:pt idx="10">
                  <c:v>63</c:v>
                </c:pt>
                <c:pt idx="11">
                  <c:v>81</c:v>
                </c:pt>
                <c:pt idx="12">
                  <c:v>76</c:v>
                </c:pt>
                <c:pt idx="13">
                  <c:v>80</c:v>
                </c:pt>
                <c:pt idx="14">
                  <c:v>79</c:v>
                </c:pt>
                <c:pt idx="15">
                  <c:v>70</c:v>
                </c:pt>
                <c:pt idx="16">
                  <c:v>86</c:v>
                </c:pt>
                <c:pt idx="17">
                  <c:v>92</c:v>
                </c:pt>
                <c:pt idx="18">
                  <c:v>81</c:v>
                </c:pt>
                <c:pt idx="19">
                  <c:v>74</c:v>
                </c:pt>
                <c:pt idx="20">
                  <c:v>74</c:v>
                </c:pt>
                <c:pt idx="21">
                  <c:v>76</c:v>
                </c:pt>
                <c:pt idx="22">
                  <c:v>75</c:v>
                </c:pt>
                <c:pt idx="23">
                  <c:v>87</c:v>
                </c:pt>
                <c:pt idx="24">
                  <c:v>84</c:v>
                </c:pt>
                <c:pt idx="25">
                  <c:v>76</c:v>
                </c:pt>
                <c:pt idx="26">
                  <c:v>95</c:v>
                </c:pt>
                <c:pt idx="27">
                  <c:v>73</c:v>
                </c:pt>
                <c:pt idx="28">
                  <c:v>83</c:v>
                </c:pt>
                <c:pt idx="29">
                  <c:v>79</c:v>
                </c:pt>
                <c:pt idx="30">
                  <c:v>67</c:v>
                </c:pt>
                <c:pt idx="31">
                  <c:v>83</c:v>
                </c:pt>
                <c:pt idx="32">
                  <c:v>64</c:v>
                </c:pt>
                <c:pt idx="33">
                  <c:v>97</c:v>
                </c:pt>
                <c:pt idx="34">
                  <c:v>72</c:v>
                </c:pt>
                <c:pt idx="35">
                  <c:v>75</c:v>
                </c:pt>
                <c:pt idx="36">
                  <c:v>88</c:v>
                </c:pt>
                <c:pt idx="37">
                  <c:v>96</c:v>
                </c:pt>
                <c:pt idx="38">
                  <c:v>81</c:v>
                </c:pt>
                <c:pt idx="39">
                  <c:v>79</c:v>
                </c:pt>
                <c:pt idx="40">
                  <c:v>78</c:v>
                </c:pt>
                <c:pt idx="41">
                  <c:v>80</c:v>
                </c:pt>
                <c:pt idx="42">
                  <c:v>94</c:v>
                </c:pt>
                <c:pt idx="43">
                  <c:v>99</c:v>
                </c:pt>
                <c:pt idx="44">
                  <c:v>88</c:v>
                </c:pt>
                <c:pt idx="45">
                  <c:v>94</c:v>
                </c:pt>
                <c:pt idx="46">
                  <c:v>78</c:v>
                </c:pt>
                <c:pt idx="47">
                  <c:v>84</c:v>
                </c:pt>
                <c:pt idx="48">
                  <c:v>90</c:v>
                </c:pt>
                <c:pt idx="49">
                  <c:v>86</c:v>
                </c:pt>
                <c:pt idx="50">
                  <c:v>76</c:v>
                </c:pt>
                <c:pt idx="51">
                  <c:v>87</c:v>
                </c:pt>
                <c:pt idx="52">
                  <c:v>94</c:v>
                </c:pt>
                <c:pt idx="53">
                  <c:v>72</c:v>
                </c:pt>
                <c:pt idx="54">
                  <c:v>78</c:v>
                </c:pt>
                <c:pt idx="55">
                  <c:v>55</c:v>
                </c:pt>
                <c:pt idx="56">
                  <c:v>86</c:v>
                </c:pt>
                <c:pt idx="57">
                  <c:v>88</c:v>
                </c:pt>
                <c:pt idx="58">
                  <c:v>85</c:v>
                </c:pt>
                <c:pt idx="59">
                  <c:v>98</c:v>
                </c:pt>
                <c:pt idx="60">
                  <c:v>79</c:v>
                </c:pt>
                <c:pt idx="61">
                  <c:v>66</c:v>
                </c:pt>
                <c:pt idx="62">
                  <c:v>80</c:v>
                </c:pt>
                <c:pt idx="63">
                  <c:v>82</c:v>
                </c:pt>
                <c:pt idx="64">
                  <c:v>78</c:v>
                </c:pt>
                <c:pt idx="65">
                  <c:v>74</c:v>
                </c:pt>
                <c:pt idx="66">
                  <c:v>82</c:v>
                </c:pt>
                <c:pt idx="67">
                  <c:v>99</c:v>
                </c:pt>
                <c:pt idx="68">
                  <c:v>100</c:v>
                </c:pt>
                <c:pt idx="69">
                  <c:v>92</c:v>
                </c:pt>
                <c:pt idx="70">
                  <c:v>86</c:v>
                </c:pt>
                <c:pt idx="71">
                  <c:v>74</c:v>
                </c:pt>
                <c:pt idx="72">
                  <c:v>100</c:v>
                </c:pt>
                <c:pt idx="73">
                  <c:v>102</c:v>
                </c:pt>
                <c:pt idx="74">
                  <c:v>70</c:v>
                </c:pt>
                <c:pt idx="75">
                  <c:v>99</c:v>
                </c:pt>
                <c:pt idx="76">
                  <c:v>88</c:v>
                </c:pt>
                <c:pt idx="77">
                  <c:v>117</c:v>
                </c:pt>
                <c:pt idx="78">
                  <c:v>90</c:v>
                </c:pt>
                <c:pt idx="79">
                  <c:v>116</c:v>
                </c:pt>
                <c:pt idx="80">
                  <c:v>102</c:v>
                </c:pt>
                <c:pt idx="81">
                  <c:v>107</c:v>
                </c:pt>
                <c:pt idx="82">
                  <c:v>109</c:v>
                </c:pt>
                <c:pt idx="83">
                  <c:v>97</c:v>
                </c:pt>
                <c:pt idx="84">
                  <c:v>93</c:v>
                </c:pt>
                <c:pt idx="85">
                  <c:v>85</c:v>
                </c:pt>
                <c:pt idx="86">
                  <c:v>100</c:v>
                </c:pt>
                <c:pt idx="87">
                  <c:v>91</c:v>
                </c:pt>
                <c:pt idx="88">
                  <c:v>91</c:v>
                </c:pt>
                <c:pt idx="89">
                  <c:v>92</c:v>
                </c:pt>
                <c:pt idx="90">
                  <c:v>106</c:v>
                </c:pt>
                <c:pt idx="91">
                  <c:v>95</c:v>
                </c:pt>
                <c:pt idx="92">
                  <c:v>78</c:v>
                </c:pt>
                <c:pt idx="93">
                  <c:v>87</c:v>
                </c:pt>
                <c:pt idx="94">
                  <c:v>91</c:v>
                </c:pt>
                <c:pt idx="95">
                  <c:v>107</c:v>
                </c:pt>
                <c:pt idx="96">
                  <c:v>77</c:v>
                </c:pt>
                <c:pt idx="97">
                  <c:v>88</c:v>
                </c:pt>
                <c:pt idx="98">
                  <c:v>101</c:v>
                </c:pt>
                <c:pt idx="99">
                  <c:v>121</c:v>
                </c:pt>
                <c:pt idx="100">
                  <c:v>87</c:v>
                </c:pt>
                <c:pt idx="101">
                  <c:v>103</c:v>
                </c:pt>
                <c:pt idx="102">
                  <c:v>102</c:v>
                </c:pt>
                <c:pt idx="103">
                  <c:v>89</c:v>
                </c:pt>
                <c:pt idx="104">
                  <c:v>84</c:v>
                </c:pt>
                <c:pt idx="105">
                  <c:v>96</c:v>
                </c:pt>
                <c:pt idx="106">
                  <c:v>102</c:v>
                </c:pt>
                <c:pt idx="107">
                  <c:v>103</c:v>
                </c:pt>
                <c:pt idx="108">
                  <c:v>102</c:v>
                </c:pt>
                <c:pt idx="109">
                  <c:v>76</c:v>
                </c:pt>
                <c:pt idx="110">
                  <c:v>91</c:v>
                </c:pt>
                <c:pt idx="111">
                  <c:v>88</c:v>
                </c:pt>
                <c:pt idx="112">
                  <c:v>94</c:v>
                </c:pt>
                <c:pt idx="113">
                  <c:v>104</c:v>
                </c:pt>
                <c:pt idx="114">
                  <c:v>95</c:v>
                </c:pt>
                <c:pt idx="115">
                  <c:v>99</c:v>
                </c:pt>
                <c:pt idx="116">
                  <c:v>85</c:v>
                </c:pt>
                <c:pt idx="117">
                  <c:v>99</c:v>
                </c:pt>
                <c:pt idx="118">
                  <c:v>91</c:v>
                </c:pt>
                <c:pt idx="119">
                  <c:v>93</c:v>
                </c:pt>
                <c:pt idx="120">
                  <c:v>87</c:v>
                </c:pt>
                <c:pt idx="121">
                  <c:v>87</c:v>
                </c:pt>
                <c:pt idx="122">
                  <c:v>83</c:v>
                </c:pt>
                <c:pt idx="123">
                  <c:v>92</c:v>
                </c:pt>
                <c:pt idx="124">
                  <c:v>106</c:v>
                </c:pt>
                <c:pt idx="125">
                  <c:v>102</c:v>
                </c:pt>
                <c:pt idx="126">
                  <c:v>96</c:v>
                </c:pt>
                <c:pt idx="127">
                  <c:v>87</c:v>
                </c:pt>
                <c:pt idx="128">
                  <c:v>88</c:v>
                </c:pt>
                <c:pt idx="129">
                  <c:v>88</c:v>
                </c:pt>
                <c:pt idx="130">
                  <c:v>80</c:v>
                </c:pt>
                <c:pt idx="131">
                  <c:v>95</c:v>
                </c:pt>
                <c:pt idx="132">
                  <c:v>113</c:v>
                </c:pt>
                <c:pt idx="133">
                  <c:v>84</c:v>
                </c:pt>
                <c:pt idx="134">
                  <c:v>77</c:v>
                </c:pt>
                <c:pt idx="135">
                  <c:v>90</c:v>
                </c:pt>
                <c:pt idx="136">
                  <c:v>83</c:v>
                </c:pt>
                <c:pt idx="137">
                  <c:v>82</c:v>
                </c:pt>
                <c:pt idx="138">
                  <c:v>73</c:v>
                </c:pt>
                <c:pt idx="139">
                  <c:v>88</c:v>
                </c:pt>
                <c:pt idx="140">
                  <c:v>79</c:v>
                </c:pt>
                <c:pt idx="141">
                  <c:v>89</c:v>
                </c:pt>
                <c:pt idx="142">
                  <c:v>85</c:v>
                </c:pt>
                <c:pt idx="143">
                  <c:v>85</c:v>
                </c:pt>
                <c:pt idx="144">
                  <c:v>79</c:v>
                </c:pt>
                <c:pt idx="145">
                  <c:v>91</c:v>
                </c:pt>
                <c:pt idx="146">
                  <c:v>71</c:v>
                </c:pt>
                <c:pt idx="147">
                  <c:v>81</c:v>
                </c:pt>
                <c:pt idx="148">
                  <c:v>81</c:v>
                </c:pt>
                <c:pt idx="149">
                  <c:v>74</c:v>
                </c:pt>
                <c:pt idx="150">
                  <c:v>79</c:v>
                </c:pt>
                <c:pt idx="151">
                  <c:v>81</c:v>
                </c:pt>
                <c:pt idx="152">
                  <c:v>73</c:v>
                </c:pt>
                <c:pt idx="153">
                  <c:v>80</c:v>
                </c:pt>
                <c:pt idx="154">
                  <c:v>84</c:v>
                </c:pt>
                <c:pt idx="155">
                  <c:v>83</c:v>
                </c:pt>
                <c:pt idx="156">
                  <c:v>76</c:v>
                </c:pt>
                <c:pt idx="157">
                  <c:v>67</c:v>
                </c:pt>
                <c:pt idx="158">
                  <c:v>70</c:v>
                </c:pt>
                <c:pt idx="159">
                  <c:v>87</c:v>
                </c:pt>
                <c:pt idx="160">
                  <c:v>78</c:v>
                </c:pt>
                <c:pt idx="161">
                  <c:v>79</c:v>
                </c:pt>
                <c:pt idx="162">
                  <c:v>80</c:v>
                </c:pt>
                <c:pt idx="163">
                  <c:v>69</c:v>
                </c:pt>
                <c:pt idx="164">
                  <c:v>67</c:v>
                </c:pt>
                <c:pt idx="165">
                  <c:v>82</c:v>
                </c:pt>
                <c:pt idx="166">
                  <c:v>88</c:v>
                </c:pt>
                <c:pt idx="167">
                  <c:v>92</c:v>
                </c:pt>
                <c:pt idx="168">
                  <c:v>96</c:v>
                </c:pt>
                <c:pt idx="169">
                  <c:v>79</c:v>
                </c:pt>
                <c:pt idx="170">
                  <c:v>80</c:v>
                </c:pt>
                <c:pt idx="171">
                  <c:v>83</c:v>
                </c:pt>
                <c:pt idx="172">
                  <c:v>82</c:v>
                </c:pt>
                <c:pt idx="173">
                  <c:v>86</c:v>
                </c:pt>
                <c:pt idx="174">
                  <c:v>76</c:v>
                </c:pt>
                <c:pt idx="175">
                  <c:v>78</c:v>
                </c:pt>
                <c:pt idx="176">
                  <c:v>85</c:v>
                </c:pt>
                <c:pt idx="177">
                  <c:v>89</c:v>
                </c:pt>
                <c:pt idx="178">
                  <c:v>91</c:v>
                </c:pt>
                <c:pt idx="179">
                  <c:v>71</c:v>
                </c:pt>
                <c:pt idx="180">
                  <c:v>100</c:v>
                </c:pt>
                <c:pt idx="181">
                  <c:v>82</c:v>
                </c:pt>
                <c:pt idx="182">
                  <c:v>93</c:v>
                </c:pt>
                <c:pt idx="183">
                  <c:v>73</c:v>
                </c:pt>
                <c:pt idx="184">
                  <c:v>84</c:v>
                </c:pt>
                <c:pt idx="185">
                  <c:v>88</c:v>
                </c:pt>
                <c:pt idx="186">
                  <c:v>75</c:v>
                </c:pt>
                <c:pt idx="187">
                  <c:v>78</c:v>
                </c:pt>
                <c:pt idx="188">
                  <c:v>79</c:v>
                </c:pt>
                <c:pt idx="189">
                  <c:v>80</c:v>
                </c:pt>
                <c:pt idx="190">
                  <c:v>87</c:v>
                </c:pt>
                <c:pt idx="191">
                  <c:v>73</c:v>
                </c:pt>
                <c:pt idx="192">
                  <c:v>85</c:v>
                </c:pt>
                <c:pt idx="193">
                  <c:v>89</c:v>
                </c:pt>
                <c:pt idx="194">
                  <c:v>73</c:v>
                </c:pt>
                <c:pt idx="195">
                  <c:v>106</c:v>
                </c:pt>
                <c:pt idx="196">
                  <c:v>88</c:v>
                </c:pt>
                <c:pt idx="197">
                  <c:v>71</c:v>
                </c:pt>
                <c:pt idx="198">
                  <c:v>98</c:v>
                </c:pt>
                <c:pt idx="199">
                  <c:v>102</c:v>
                </c:pt>
                <c:pt idx="200">
                  <c:v>88</c:v>
                </c:pt>
                <c:pt idx="201">
                  <c:v>87</c:v>
                </c:pt>
                <c:pt idx="202">
                  <c:v>90</c:v>
                </c:pt>
                <c:pt idx="203">
                  <c:v>105</c:v>
                </c:pt>
                <c:pt idx="204">
                  <c:v>101</c:v>
                </c:pt>
                <c:pt idx="205">
                  <c:v>91</c:v>
                </c:pt>
                <c:pt idx="206">
                  <c:v>87</c:v>
                </c:pt>
                <c:pt idx="207">
                  <c:v>109</c:v>
                </c:pt>
                <c:pt idx="208">
                  <c:v>93</c:v>
                </c:pt>
                <c:pt idx="209">
                  <c:v>99</c:v>
                </c:pt>
                <c:pt idx="210">
                  <c:v>90</c:v>
                </c:pt>
                <c:pt idx="211">
                  <c:v>94</c:v>
                </c:pt>
                <c:pt idx="212">
                  <c:v>88</c:v>
                </c:pt>
                <c:pt idx="213">
                  <c:v>95</c:v>
                </c:pt>
                <c:pt idx="214">
                  <c:v>101</c:v>
                </c:pt>
                <c:pt idx="215">
                  <c:v>76</c:v>
                </c:pt>
                <c:pt idx="216">
                  <c:v>74</c:v>
                </c:pt>
                <c:pt idx="217">
                  <c:v>90</c:v>
                </c:pt>
                <c:pt idx="218">
                  <c:v>89</c:v>
                </c:pt>
                <c:pt idx="219">
                  <c:v>89</c:v>
                </c:pt>
                <c:pt idx="220">
                  <c:v>85</c:v>
                </c:pt>
                <c:pt idx="221">
                  <c:v>79</c:v>
                </c:pt>
                <c:pt idx="222">
                  <c:v>82</c:v>
                </c:pt>
                <c:pt idx="223">
                  <c:v>92</c:v>
                </c:pt>
                <c:pt idx="224">
                  <c:v>79</c:v>
                </c:pt>
                <c:pt idx="225">
                  <c:v>81</c:v>
                </c:pt>
                <c:pt idx="226">
                  <c:v>80</c:v>
                </c:pt>
                <c:pt idx="227">
                  <c:v>80</c:v>
                </c:pt>
                <c:pt idx="228">
                  <c:v>78</c:v>
                </c:pt>
                <c:pt idx="229">
                  <c:v>85</c:v>
                </c:pt>
                <c:pt idx="230">
                  <c:v>86</c:v>
                </c:pt>
                <c:pt idx="231">
                  <c:v>82</c:v>
                </c:pt>
                <c:pt idx="232">
                  <c:v>68</c:v>
                </c:pt>
                <c:pt idx="233">
                  <c:v>78</c:v>
                </c:pt>
                <c:pt idx="234">
                  <c:v>81</c:v>
                </c:pt>
                <c:pt idx="235">
                  <c:v>73</c:v>
                </c:pt>
                <c:pt idx="236">
                  <c:v>74</c:v>
                </c:pt>
                <c:pt idx="237">
                  <c:v>66</c:v>
                </c:pt>
                <c:pt idx="238">
                  <c:v>70</c:v>
                </c:pt>
                <c:pt idx="239">
                  <c:v>90</c:v>
                </c:pt>
                <c:pt idx="240">
                  <c:v>70</c:v>
                </c:pt>
                <c:pt idx="241">
                  <c:v>79</c:v>
                </c:pt>
                <c:pt idx="242">
                  <c:v>76</c:v>
                </c:pt>
                <c:pt idx="243">
                  <c:v>74</c:v>
                </c:pt>
                <c:pt idx="244">
                  <c:v>85</c:v>
                </c:pt>
                <c:pt idx="245">
                  <c:v>79</c:v>
                </c:pt>
                <c:pt idx="246">
                  <c:v>77</c:v>
                </c:pt>
                <c:pt idx="247">
                  <c:v>82</c:v>
                </c:pt>
                <c:pt idx="248">
                  <c:v>97</c:v>
                </c:pt>
                <c:pt idx="249">
                  <c:v>86</c:v>
                </c:pt>
                <c:pt idx="250">
                  <c:v>75</c:v>
                </c:pt>
                <c:pt idx="251">
                  <c:v>85</c:v>
                </c:pt>
                <c:pt idx="252">
                  <c:v>83</c:v>
                </c:pt>
                <c:pt idx="253">
                  <c:v>74</c:v>
                </c:pt>
                <c:pt idx="254">
                  <c:v>77</c:v>
                </c:pt>
                <c:pt idx="255">
                  <c:v>75</c:v>
                </c:pt>
                <c:pt idx="256">
                  <c:v>65</c:v>
                </c:pt>
                <c:pt idx="257">
                  <c:v>66</c:v>
                </c:pt>
                <c:pt idx="258">
                  <c:v>78</c:v>
                </c:pt>
                <c:pt idx="259">
                  <c:v>83</c:v>
                </c:pt>
                <c:pt idx="260">
                  <c:v>78</c:v>
                </c:pt>
                <c:pt idx="261">
                  <c:v>83</c:v>
                </c:pt>
                <c:pt idx="262">
                  <c:v>69</c:v>
                </c:pt>
                <c:pt idx="263">
                  <c:v>90</c:v>
                </c:pt>
                <c:pt idx="264">
                  <c:v>77</c:v>
                </c:pt>
                <c:pt idx="265">
                  <c:v>75</c:v>
                </c:pt>
                <c:pt idx="266">
                  <c:v>72</c:v>
                </c:pt>
                <c:pt idx="267">
                  <c:v>77</c:v>
                </c:pt>
                <c:pt idx="268">
                  <c:v>78</c:v>
                </c:pt>
                <c:pt idx="269">
                  <c:v>82</c:v>
                </c:pt>
                <c:pt idx="270">
                  <c:v>71</c:v>
                </c:pt>
                <c:pt idx="271">
                  <c:v>78</c:v>
                </c:pt>
                <c:pt idx="272">
                  <c:v>82</c:v>
                </c:pt>
                <c:pt idx="273">
                  <c:v>84</c:v>
                </c:pt>
                <c:pt idx="274">
                  <c:v>65</c:v>
                </c:pt>
                <c:pt idx="275">
                  <c:v>74</c:v>
                </c:pt>
                <c:pt idx="276">
                  <c:v>76</c:v>
                </c:pt>
                <c:pt idx="277">
                  <c:v>77</c:v>
                </c:pt>
                <c:pt idx="278">
                  <c:v>74</c:v>
                </c:pt>
                <c:pt idx="279">
                  <c:v>89</c:v>
                </c:pt>
                <c:pt idx="280">
                  <c:v>72</c:v>
                </c:pt>
                <c:pt idx="281">
                  <c:v>68</c:v>
                </c:pt>
                <c:pt idx="282">
                  <c:v>86</c:v>
                </c:pt>
                <c:pt idx="283">
                  <c:v>79</c:v>
                </c:pt>
                <c:pt idx="284">
                  <c:v>98</c:v>
                </c:pt>
                <c:pt idx="285">
                  <c:v>85</c:v>
                </c:pt>
                <c:pt idx="286">
                  <c:v>87</c:v>
                </c:pt>
                <c:pt idx="287">
                  <c:v>77</c:v>
                </c:pt>
                <c:pt idx="288">
                  <c:v>82</c:v>
                </c:pt>
                <c:pt idx="289">
                  <c:v>84</c:v>
                </c:pt>
                <c:pt idx="290">
                  <c:v>86</c:v>
                </c:pt>
                <c:pt idx="291">
                  <c:v>76</c:v>
                </c:pt>
                <c:pt idx="292">
                  <c:v>68</c:v>
                </c:pt>
                <c:pt idx="293">
                  <c:v>78</c:v>
                </c:pt>
                <c:pt idx="294">
                  <c:v>83</c:v>
                </c:pt>
                <c:pt idx="295">
                  <c:v>89</c:v>
                </c:pt>
                <c:pt idx="296">
                  <c:v>88</c:v>
                </c:pt>
                <c:pt idx="297">
                  <c:v>77</c:v>
                </c:pt>
                <c:pt idx="298">
                  <c:v>73</c:v>
                </c:pt>
                <c:pt idx="299">
                  <c:v>89</c:v>
                </c:pt>
                <c:pt idx="300">
                  <c:v>66</c:v>
                </c:pt>
                <c:pt idx="301">
                  <c:v>83</c:v>
                </c:pt>
                <c:pt idx="302">
                  <c:v>77</c:v>
                </c:pt>
                <c:pt idx="303">
                  <c:v>69</c:v>
                </c:pt>
                <c:pt idx="304">
                  <c:v>84</c:v>
                </c:pt>
                <c:pt idx="305">
                  <c:v>94</c:v>
                </c:pt>
                <c:pt idx="306">
                  <c:v>75</c:v>
                </c:pt>
                <c:pt idx="307">
                  <c:v>79</c:v>
                </c:pt>
                <c:pt idx="308">
                  <c:v>81</c:v>
                </c:pt>
                <c:pt idx="309">
                  <c:v>72</c:v>
                </c:pt>
                <c:pt idx="310">
                  <c:v>74</c:v>
                </c:pt>
                <c:pt idx="311">
                  <c:v>86</c:v>
                </c:pt>
                <c:pt idx="312">
                  <c:v>72</c:v>
                </c:pt>
                <c:pt idx="313">
                  <c:v>82</c:v>
                </c:pt>
                <c:pt idx="314">
                  <c:v>84</c:v>
                </c:pt>
                <c:pt idx="315">
                  <c:v>81</c:v>
                </c:pt>
                <c:pt idx="316">
                  <c:v>80</c:v>
                </c:pt>
                <c:pt idx="317">
                  <c:v>94</c:v>
                </c:pt>
                <c:pt idx="318">
                  <c:v>61</c:v>
                </c:pt>
                <c:pt idx="319">
                  <c:v>85</c:v>
                </c:pt>
                <c:pt idx="320">
                  <c:v>73</c:v>
                </c:pt>
                <c:pt idx="321">
                  <c:v>86</c:v>
                </c:pt>
                <c:pt idx="322">
                  <c:v>73</c:v>
                </c:pt>
                <c:pt idx="323">
                  <c:v>88</c:v>
                </c:pt>
                <c:pt idx="324">
                  <c:v>91</c:v>
                </c:pt>
                <c:pt idx="325">
                  <c:v>63</c:v>
                </c:pt>
                <c:pt idx="326">
                  <c:v>73</c:v>
                </c:pt>
                <c:pt idx="327">
                  <c:v>85</c:v>
                </c:pt>
                <c:pt idx="328">
                  <c:v>71</c:v>
                </c:pt>
                <c:pt idx="329">
                  <c:v>83</c:v>
                </c:pt>
                <c:pt idx="330">
                  <c:v>81</c:v>
                </c:pt>
                <c:pt idx="331">
                  <c:v>71</c:v>
                </c:pt>
                <c:pt idx="332">
                  <c:v>62</c:v>
                </c:pt>
                <c:pt idx="333">
                  <c:v>69</c:v>
                </c:pt>
                <c:pt idx="334">
                  <c:v>86</c:v>
                </c:pt>
                <c:pt idx="335">
                  <c:v>95</c:v>
                </c:pt>
                <c:pt idx="336">
                  <c:v>79</c:v>
                </c:pt>
                <c:pt idx="337">
                  <c:v>87</c:v>
                </c:pt>
                <c:pt idx="338">
                  <c:v>71</c:v>
                </c:pt>
                <c:pt idx="339">
                  <c:v>58</c:v>
                </c:pt>
                <c:pt idx="340">
                  <c:v>86</c:v>
                </c:pt>
                <c:pt idx="341">
                  <c:v>70</c:v>
                </c:pt>
                <c:pt idx="342">
                  <c:v>72</c:v>
                </c:pt>
                <c:pt idx="343">
                  <c:v>65</c:v>
                </c:pt>
                <c:pt idx="344">
                  <c:v>90</c:v>
                </c:pt>
                <c:pt idx="345">
                  <c:v>63</c:v>
                </c:pt>
                <c:pt idx="346">
                  <c:v>75</c:v>
                </c:pt>
                <c:pt idx="347">
                  <c:v>80</c:v>
                </c:pt>
                <c:pt idx="348">
                  <c:v>83</c:v>
                </c:pt>
                <c:pt idx="349">
                  <c:v>80</c:v>
                </c:pt>
                <c:pt idx="350">
                  <c:v>77</c:v>
                </c:pt>
                <c:pt idx="351">
                  <c:v>76</c:v>
                </c:pt>
                <c:pt idx="352">
                  <c:v>80</c:v>
                </c:pt>
                <c:pt idx="353">
                  <c:v>89</c:v>
                </c:pt>
                <c:pt idx="354">
                  <c:v>75</c:v>
                </c:pt>
                <c:pt idx="355">
                  <c:v>82</c:v>
                </c:pt>
                <c:pt idx="356">
                  <c:v>89</c:v>
                </c:pt>
                <c:pt idx="357">
                  <c:v>83</c:v>
                </c:pt>
                <c:pt idx="358">
                  <c:v>94</c:v>
                </c:pt>
                <c:pt idx="359">
                  <c:v>79</c:v>
                </c:pt>
                <c:pt idx="360">
                  <c:v>78</c:v>
                </c:pt>
                <c:pt idx="361">
                  <c:v>98</c:v>
                </c:pt>
                <c:pt idx="362">
                  <c:v>80</c:v>
                </c:pt>
                <c:pt idx="363">
                  <c:v>78</c:v>
                </c:pt>
                <c:pt idx="364">
                  <c:v>89</c:v>
                </c:pt>
                <c:pt idx="365">
                  <c:v>88</c:v>
                </c:pt>
                <c:pt idx="366">
                  <c:v>53</c:v>
                </c:pt>
                <c:pt idx="367">
                  <c:v>89</c:v>
                </c:pt>
                <c:pt idx="368">
                  <c:v>81</c:v>
                </c:pt>
                <c:pt idx="369">
                  <c:v>84</c:v>
                </c:pt>
                <c:pt idx="370">
                  <c:v>79</c:v>
                </c:pt>
                <c:pt idx="371">
                  <c:v>87</c:v>
                </c:pt>
                <c:pt idx="372">
                  <c:v>76</c:v>
                </c:pt>
                <c:pt idx="373">
                  <c:v>82</c:v>
                </c:pt>
                <c:pt idx="374">
                  <c:v>83</c:v>
                </c:pt>
                <c:pt idx="375">
                  <c:v>78</c:v>
                </c:pt>
                <c:pt idx="376">
                  <c:v>61</c:v>
                </c:pt>
                <c:pt idx="377">
                  <c:v>79</c:v>
                </c:pt>
                <c:pt idx="378">
                  <c:v>82</c:v>
                </c:pt>
                <c:pt idx="379">
                  <c:v>72</c:v>
                </c:pt>
                <c:pt idx="380">
                  <c:v>97</c:v>
                </c:pt>
                <c:pt idx="381">
                  <c:v>65</c:v>
                </c:pt>
                <c:pt idx="382">
                  <c:v>68</c:v>
                </c:pt>
                <c:pt idx="383">
                  <c:v>85</c:v>
                </c:pt>
                <c:pt idx="384">
                  <c:v>72</c:v>
                </c:pt>
                <c:pt idx="385">
                  <c:v>59</c:v>
                </c:pt>
                <c:pt idx="386">
                  <c:v>78</c:v>
                </c:pt>
                <c:pt idx="387">
                  <c:v>79</c:v>
                </c:pt>
                <c:pt idx="388">
                  <c:v>69</c:v>
                </c:pt>
                <c:pt idx="389">
                  <c:v>83</c:v>
                </c:pt>
                <c:pt idx="390">
                  <c:v>87</c:v>
                </c:pt>
                <c:pt idx="391">
                  <c:v>72</c:v>
                </c:pt>
                <c:pt idx="392">
                  <c:v>62</c:v>
                </c:pt>
                <c:pt idx="393">
                  <c:v>81</c:v>
                </c:pt>
                <c:pt idx="394">
                  <c:v>76</c:v>
                </c:pt>
                <c:pt idx="395">
                  <c:v>68</c:v>
                </c:pt>
                <c:pt idx="396">
                  <c:v>98</c:v>
                </c:pt>
                <c:pt idx="397">
                  <c:v>79</c:v>
                </c:pt>
                <c:pt idx="398">
                  <c:v>79</c:v>
                </c:pt>
                <c:pt idx="399">
                  <c:v>91</c:v>
                </c:pt>
                <c:pt idx="400">
                  <c:v>93</c:v>
                </c:pt>
                <c:pt idx="401">
                  <c:v>72</c:v>
                </c:pt>
                <c:pt idx="402">
                  <c:v>77</c:v>
                </c:pt>
                <c:pt idx="403">
                  <c:v>76</c:v>
                </c:pt>
                <c:pt idx="404">
                  <c:v>71</c:v>
                </c:pt>
                <c:pt idx="405">
                  <c:v>72</c:v>
                </c:pt>
                <c:pt idx="406">
                  <c:v>71</c:v>
                </c:pt>
                <c:pt idx="407">
                  <c:v>62</c:v>
                </c:pt>
                <c:pt idx="408">
                  <c:v>77</c:v>
                </c:pt>
                <c:pt idx="409">
                  <c:v>93</c:v>
                </c:pt>
                <c:pt idx="410">
                  <c:v>77</c:v>
                </c:pt>
                <c:pt idx="411">
                  <c:v>93</c:v>
                </c:pt>
                <c:pt idx="412">
                  <c:v>89</c:v>
                </c:pt>
                <c:pt idx="413">
                  <c:v>95</c:v>
                </c:pt>
                <c:pt idx="414">
                  <c:v>72</c:v>
                </c:pt>
                <c:pt idx="415">
                  <c:v>85</c:v>
                </c:pt>
                <c:pt idx="416">
                  <c:v>81</c:v>
                </c:pt>
                <c:pt idx="417">
                  <c:v>72</c:v>
                </c:pt>
                <c:pt idx="418">
                  <c:v>77</c:v>
                </c:pt>
                <c:pt idx="419">
                  <c:v>75</c:v>
                </c:pt>
                <c:pt idx="420">
                  <c:v>80</c:v>
                </c:pt>
                <c:pt idx="421">
                  <c:v>69</c:v>
                </c:pt>
                <c:pt idx="422">
                  <c:v>90</c:v>
                </c:pt>
                <c:pt idx="423">
                  <c:v>71</c:v>
                </c:pt>
                <c:pt idx="424">
                  <c:v>76</c:v>
                </c:pt>
                <c:pt idx="425">
                  <c:v>84</c:v>
                </c:pt>
                <c:pt idx="426">
                  <c:v>76</c:v>
                </c:pt>
                <c:pt idx="427">
                  <c:v>74</c:v>
                </c:pt>
                <c:pt idx="428">
                  <c:v>91</c:v>
                </c:pt>
                <c:pt idx="429">
                  <c:v>90</c:v>
                </c:pt>
                <c:pt idx="430">
                  <c:v>87</c:v>
                </c:pt>
                <c:pt idx="431">
                  <c:v>75</c:v>
                </c:pt>
                <c:pt idx="432">
                  <c:v>66</c:v>
                </c:pt>
                <c:pt idx="433">
                  <c:v>67</c:v>
                </c:pt>
                <c:pt idx="434">
                  <c:v>81</c:v>
                </c:pt>
                <c:pt idx="435">
                  <c:v>80</c:v>
                </c:pt>
                <c:pt idx="436">
                  <c:v>90</c:v>
                </c:pt>
                <c:pt idx="437">
                  <c:v>87</c:v>
                </c:pt>
                <c:pt idx="438">
                  <c:v>87</c:v>
                </c:pt>
                <c:pt idx="439">
                  <c:v>81</c:v>
                </c:pt>
                <c:pt idx="440">
                  <c:v>82</c:v>
                </c:pt>
                <c:pt idx="441">
                  <c:v>86</c:v>
                </c:pt>
                <c:pt idx="442">
                  <c:v>61</c:v>
                </c:pt>
                <c:pt idx="443">
                  <c:v>89</c:v>
                </c:pt>
                <c:pt idx="444">
                  <c:v>75</c:v>
                </c:pt>
                <c:pt idx="445">
                  <c:v>90</c:v>
                </c:pt>
                <c:pt idx="446">
                  <c:v>69</c:v>
                </c:pt>
                <c:pt idx="447">
                  <c:v>90</c:v>
                </c:pt>
                <c:pt idx="448">
                  <c:v>88</c:v>
                </c:pt>
                <c:pt idx="449">
                  <c:v>80</c:v>
                </c:pt>
                <c:pt idx="450">
                  <c:v>83</c:v>
                </c:pt>
                <c:pt idx="451">
                  <c:v>80</c:v>
                </c:pt>
                <c:pt idx="452">
                  <c:v>86</c:v>
                </c:pt>
                <c:pt idx="453">
                  <c:v>92</c:v>
                </c:pt>
                <c:pt idx="454">
                  <c:v>88</c:v>
                </c:pt>
                <c:pt idx="455">
                  <c:v>84</c:v>
                </c:pt>
                <c:pt idx="456">
                  <c:v>91</c:v>
                </c:pt>
                <c:pt idx="457">
                  <c:v>82</c:v>
                </c:pt>
                <c:pt idx="458">
                  <c:v>78</c:v>
                </c:pt>
                <c:pt idx="459">
                  <c:v>66</c:v>
                </c:pt>
                <c:pt idx="460">
                  <c:v>85</c:v>
                </c:pt>
                <c:pt idx="461">
                  <c:v>95</c:v>
                </c:pt>
                <c:pt idx="462">
                  <c:v>82</c:v>
                </c:pt>
                <c:pt idx="463">
                  <c:v>61</c:v>
                </c:pt>
                <c:pt idx="464">
                  <c:v>79</c:v>
                </c:pt>
                <c:pt idx="465">
                  <c:v>78</c:v>
                </c:pt>
                <c:pt idx="466">
                  <c:v>67</c:v>
                </c:pt>
                <c:pt idx="467">
                  <c:v>74</c:v>
                </c:pt>
                <c:pt idx="468">
                  <c:v>77</c:v>
                </c:pt>
                <c:pt idx="469">
                  <c:v>73</c:v>
                </c:pt>
                <c:pt idx="470">
                  <c:v>74</c:v>
                </c:pt>
                <c:pt idx="471">
                  <c:v>76</c:v>
                </c:pt>
                <c:pt idx="472">
                  <c:v>73</c:v>
                </c:pt>
                <c:pt idx="473">
                  <c:v>97</c:v>
                </c:pt>
                <c:pt idx="474">
                  <c:v>79</c:v>
                </c:pt>
                <c:pt idx="475">
                  <c:v>81</c:v>
                </c:pt>
                <c:pt idx="476">
                  <c:v>82</c:v>
                </c:pt>
                <c:pt idx="477">
                  <c:v>82</c:v>
                </c:pt>
                <c:pt idx="478">
                  <c:v>76</c:v>
                </c:pt>
                <c:pt idx="479">
                  <c:v>77</c:v>
                </c:pt>
                <c:pt idx="480">
                  <c:v>86</c:v>
                </c:pt>
                <c:pt idx="481">
                  <c:v>83</c:v>
                </c:pt>
                <c:pt idx="482">
                  <c:v>82</c:v>
                </c:pt>
                <c:pt idx="483">
                  <c:v>74</c:v>
                </c:pt>
                <c:pt idx="484">
                  <c:v>71</c:v>
                </c:pt>
                <c:pt idx="485">
                  <c:v>77</c:v>
                </c:pt>
                <c:pt idx="486">
                  <c:v>73</c:v>
                </c:pt>
                <c:pt idx="487">
                  <c:v>85</c:v>
                </c:pt>
                <c:pt idx="488">
                  <c:v>67</c:v>
                </c:pt>
                <c:pt idx="489">
                  <c:v>81</c:v>
                </c:pt>
                <c:pt idx="490">
                  <c:v>76</c:v>
                </c:pt>
                <c:pt idx="491">
                  <c:v>71</c:v>
                </c:pt>
                <c:pt idx="492">
                  <c:v>71</c:v>
                </c:pt>
                <c:pt idx="493">
                  <c:v>65</c:v>
                </c:pt>
                <c:pt idx="494">
                  <c:v>72</c:v>
                </c:pt>
                <c:pt idx="495">
                  <c:v>70</c:v>
                </c:pt>
                <c:pt idx="496">
                  <c:v>79</c:v>
                </c:pt>
                <c:pt idx="497">
                  <c:v>75</c:v>
                </c:pt>
                <c:pt idx="498">
                  <c:v>81</c:v>
                </c:pt>
                <c:pt idx="499">
                  <c:v>74</c:v>
                </c:pt>
                <c:pt idx="500">
                  <c:v>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66B-473F-9C61-0B93B593E8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3219728"/>
        <c:axId val="333220120"/>
      </c:scatterChart>
      <c:valAx>
        <c:axId val="3332197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3220120"/>
        <c:crosses val="autoZero"/>
        <c:crossBetween val="midCat"/>
      </c:valAx>
      <c:valAx>
        <c:axId val="333220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333219728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34</xdr:col>
      <xdr:colOff>88900</xdr:colOff>
      <xdr:row>32</xdr:row>
      <xdr:rowOff>152400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2719</xdr:colOff>
      <xdr:row>33</xdr:row>
      <xdr:rowOff>17690</xdr:rowOff>
    </xdr:from>
    <xdr:to>
      <xdr:col>35</xdr:col>
      <xdr:colOff>76200</xdr:colOff>
      <xdr:row>67</xdr:row>
      <xdr:rowOff>63500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topLeftCell="C1" zoomScale="60" zoomScaleNormal="60" workbookViewId="0">
      <selection activeCell="AI27" sqref="AI27"/>
    </sheetView>
  </sheetViews>
  <sheetFormatPr defaultRowHeight="14.4" x14ac:dyDescent="0.3"/>
  <cols>
    <col min="1" max="1" width="9.21875" bestFit="1" customWidth="1"/>
    <col min="2" max="2" width="21.77734375" style="4" bestFit="1" customWidth="1"/>
    <col min="3" max="3" width="13.77734375" customWidth="1"/>
    <col min="4" max="4" width="13.44140625" customWidth="1"/>
    <col min="5" max="5" width="11" customWidth="1"/>
    <col min="6" max="6" width="16" bestFit="1" customWidth="1"/>
    <col min="7" max="7" width="9.21875" bestFit="1" customWidth="1"/>
    <col min="8" max="10" width="12.21875" bestFit="1" customWidth="1"/>
    <col min="11" max="11" width="16" bestFit="1" customWidth="1"/>
    <col min="12" max="12" width="14.21875" customWidth="1"/>
    <col min="13" max="13" width="16" bestFit="1" customWidth="1"/>
    <col min="14" max="17" width="9.21875" bestFit="1" customWidth="1"/>
  </cols>
  <sheetData>
    <row r="2" spans="1:17" x14ac:dyDescent="0.3">
      <c r="D2" t="s">
        <v>26</v>
      </c>
      <c r="E2" s="2">
        <v>1253.5999999999999</v>
      </c>
      <c r="F2" t="s">
        <v>27</v>
      </c>
    </row>
    <row r="3" spans="1:17" x14ac:dyDescent="0.3">
      <c r="P3">
        <v>24.487133949342592</v>
      </c>
    </row>
    <row r="4" spans="1:17" x14ac:dyDescent="0.3">
      <c r="L4" t="s">
        <v>15</v>
      </c>
      <c r="M4" t="s">
        <v>17</v>
      </c>
      <c r="N4" t="s">
        <v>16</v>
      </c>
    </row>
    <row r="5" spans="1:17" x14ac:dyDescent="0.3">
      <c r="B5" s="7"/>
      <c r="C5" t="s">
        <v>10</v>
      </c>
      <c r="E5" t="s">
        <v>22</v>
      </c>
      <c r="F5" s="2">
        <v>10.181569314479233</v>
      </c>
      <c r="G5" s="2">
        <v>7.6206904296697049</v>
      </c>
      <c r="H5" s="2">
        <v>0</v>
      </c>
      <c r="I5" s="2">
        <v>0</v>
      </c>
      <c r="J5" s="2">
        <v>0</v>
      </c>
      <c r="L5">
        <v>285</v>
      </c>
      <c r="M5" s="3">
        <f>F6-L5</f>
        <v>-180.51834922622396</v>
      </c>
      <c r="N5" s="2">
        <v>24.487133949342592</v>
      </c>
    </row>
    <row r="6" spans="1:17" x14ac:dyDescent="0.3">
      <c r="B6" s="7"/>
      <c r="C6" t="s">
        <v>11</v>
      </c>
      <c r="E6" t="s">
        <v>23</v>
      </c>
      <c r="F6" s="2">
        <v>104.48165077377605</v>
      </c>
      <c r="G6" s="2">
        <f>F6-0.61</f>
        <v>103.87165077377605</v>
      </c>
      <c r="H6" s="2">
        <v>0</v>
      </c>
      <c r="I6" s="2">
        <v>0</v>
      </c>
      <c r="J6" s="2">
        <v>0</v>
      </c>
    </row>
    <row r="7" spans="1:17" x14ac:dyDescent="0.3">
      <c r="B7" s="7"/>
      <c r="C7" t="s">
        <v>12</v>
      </c>
      <c r="E7" t="s">
        <v>24</v>
      </c>
      <c r="F7" s="2">
        <v>1.2523397916975507</v>
      </c>
      <c r="G7">
        <f>F7</f>
        <v>1.2523397916975507</v>
      </c>
      <c r="H7">
        <f>F7</f>
        <v>1.2523397916975507</v>
      </c>
      <c r="I7">
        <f>F7</f>
        <v>1.2523397916975507</v>
      </c>
      <c r="J7">
        <f>F7</f>
        <v>1.2523397916975507</v>
      </c>
    </row>
    <row r="8" spans="1:17" x14ac:dyDescent="0.3">
      <c r="B8" s="7"/>
      <c r="C8" t="s">
        <v>13</v>
      </c>
      <c r="E8" t="s">
        <v>0</v>
      </c>
      <c r="F8">
        <f>2*SQRT(2*LN(2))*F7</f>
        <v>2.949034844679276</v>
      </c>
      <c r="G8">
        <f t="shared" ref="G8:H8" si="0">2*SQRT(2*LN(2))*G7</f>
        <v>2.949034844679276</v>
      </c>
      <c r="H8">
        <f t="shared" si="0"/>
        <v>2.949034844679276</v>
      </c>
      <c r="I8">
        <f t="shared" ref="I8:J8" si="1">2*SQRT(2*LN(2))*I7</f>
        <v>2.949034844679276</v>
      </c>
      <c r="J8">
        <f t="shared" si="1"/>
        <v>2.949034844679276</v>
      </c>
    </row>
    <row r="9" spans="1:17" x14ac:dyDescent="0.3">
      <c r="B9" s="7"/>
      <c r="C9" t="s">
        <v>14</v>
      </c>
      <c r="E9" t="s">
        <v>1</v>
      </c>
      <c r="F9">
        <f t="shared" ref="F9:H9" si="2">F5*F7*SQRT(2*PI())</f>
        <v>31.961476686849824</v>
      </c>
      <c r="G9">
        <f t="shared" si="2"/>
        <v>23.922492887143488</v>
      </c>
      <c r="H9">
        <f t="shared" si="2"/>
        <v>0</v>
      </c>
      <c r="I9">
        <f t="shared" ref="I9:J9" si="3">I5*I7*SQRT(2*PI())</f>
        <v>0</v>
      </c>
      <c r="J9">
        <f t="shared" si="3"/>
        <v>0</v>
      </c>
      <c r="M9" t="s">
        <v>8</v>
      </c>
    </row>
    <row r="10" spans="1:17" x14ac:dyDescent="0.3">
      <c r="B10" s="7"/>
      <c r="C10" t="s">
        <v>14</v>
      </c>
      <c r="E10" t="s">
        <v>21</v>
      </c>
      <c r="J10">
        <f>SUM(F9:J9)</f>
        <v>55.883969573993312</v>
      </c>
      <c r="M10" s="4">
        <f>SUM(M12:M1113)</f>
        <v>42257.551725450016</v>
      </c>
    </row>
    <row r="11" spans="1:17" s="6" customFormat="1" x14ac:dyDescent="0.3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3">
      <c r="A12">
        <v>1120</v>
      </c>
      <c r="B12">
        <v>85</v>
      </c>
      <c r="C12">
        <f>$P$12*A12+$Q$12</f>
        <v>80.199270881328317</v>
      </c>
      <c r="D12">
        <f>$E$2-A12-$N$5</f>
        <v>109.11286605065732</v>
      </c>
      <c r="E12">
        <f>B12-C12</f>
        <v>4.8007291186716827</v>
      </c>
      <c r="F12">
        <f t="shared" ref="F12:J27" si="4">F$5*EXP(-(($D12-F$6)^2)/(2*F$7^2))</f>
        <v>1.0919467530760597E-2</v>
      </c>
      <c r="G12">
        <f>G$5*EXP(-(($D12-G$6)^2)/(2*G$7^2))</f>
        <v>1.1983322396990513E-3</v>
      </c>
      <c r="H12">
        <f>H$5*EXP(-(($D12-H$6)^2)/(2*H$7^2))</f>
        <v>0</v>
      </c>
      <c r="I12">
        <f>I$5*EXP(-(($D12-I$6)^2)/(2*I$7^2))</f>
        <v>0</v>
      </c>
      <c r="J12">
        <f t="shared" si="4"/>
        <v>0</v>
      </c>
      <c r="K12">
        <f>F12+G12+H12+I12+J12</f>
        <v>1.2117799770459649E-2</v>
      </c>
      <c r="L12">
        <f>E12-K12</f>
        <v>4.7886113189012232</v>
      </c>
      <c r="M12">
        <f>(L12)^2</f>
        <v>22.930798363508913</v>
      </c>
      <c r="N12">
        <v>1121</v>
      </c>
      <c r="O12">
        <v>74</v>
      </c>
      <c r="P12" s="2">
        <f t="array" ref="P12:Q14">LINEST(O12:O53,N12:N53,1,1)</f>
        <v>-9.6272764750167689E-2</v>
      </c>
      <c r="Q12" s="2">
        <v>188.02476740151613</v>
      </c>
    </row>
    <row r="13" spans="1:17" x14ac:dyDescent="0.3">
      <c r="A13">
        <v>1120.05</v>
      </c>
      <c r="B13">
        <v>88</v>
      </c>
      <c r="C13">
        <f t="shared" ref="C13:C76" si="5">$P$12*A13+$Q$12</f>
        <v>80.19445724309081</v>
      </c>
      <c r="D13">
        <f t="shared" ref="D13:D76" si="6">$E$2-A13-$N$5</f>
        <v>109.06286605065736</v>
      </c>
      <c r="E13">
        <f t="shared" ref="E13:E76" si="7">B13-C13</f>
        <v>7.8055427569091904</v>
      </c>
      <c r="F13">
        <f t="shared" ref="F13:I76" si="8">F$5*EXP(-(($D13-F$6)^2)/(2*F$7^2))</f>
        <v>1.2646693912786994E-2</v>
      </c>
      <c r="G13">
        <f t="shared" si="8"/>
        <v>1.4151372745545322E-3</v>
      </c>
      <c r="H13">
        <f t="shared" si="8"/>
        <v>0</v>
      </c>
      <c r="I13">
        <f t="shared" si="8"/>
        <v>0</v>
      </c>
      <c r="J13">
        <f t="shared" si="4"/>
        <v>0</v>
      </c>
      <c r="K13">
        <f t="shared" ref="K13:K76" si="9">F13+G13+H13+I13+J13</f>
        <v>1.4061831187341526E-2</v>
      </c>
      <c r="L13">
        <f t="shared" ref="L13:L75" si="10">E13-K13</f>
        <v>7.7914809257218485</v>
      </c>
      <c r="M13">
        <f t="shared" ref="M13:M76" si="11">(L13)^2</f>
        <v>60.707175015887394</v>
      </c>
      <c r="N13">
        <v>1121.05</v>
      </c>
      <c r="O13">
        <v>76</v>
      </c>
      <c r="P13" s="2">
        <v>0.18979194872871186</v>
      </c>
      <c r="Q13" s="2">
        <v>214.18434223662609</v>
      </c>
    </row>
    <row r="14" spans="1:17" x14ac:dyDescent="0.3">
      <c r="A14">
        <v>1120.0999999999999</v>
      </c>
      <c r="B14">
        <v>90</v>
      </c>
      <c r="C14">
        <f t="shared" si="5"/>
        <v>80.189643604853316</v>
      </c>
      <c r="D14">
        <f t="shared" si="6"/>
        <v>109.01286605065741</v>
      </c>
      <c r="E14">
        <f t="shared" si="7"/>
        <v>9.8103563951466839</v>
      </c>
      <c r="F14">
        <f t="shared" si="8"/>
        <v>1.4623801270922747E-2</v>
      </c>
      <c r="G14">
        <f t="shared" si="8"/>
        <v>1.6685054133310346E-3</v>
      </c>
      <c r="H14">
        <f t="shared" si="8"/>
        <v>0</v>
      </c>
      <c r="I14">
        <f t="shared" si="8"/>
        <v>0</v>
      </c>
      <c r="J14">
        <f t="shared" si="4"/>
        <v>0</v>
      </c>
      <c r="K14">
        <f t="shared" si="9"/>
        <v>1.6292306684253782E-2</v>
      </c>
      <c r="L14">
        <f t="shared" si="10"/>
        <v>9.7940640884624308</v>
      </c>
      <c r="M14">
        <f t="shared" si="11"/>
        <v>95.923691368909431</v>
      </c>
      <c r="N14">
        <v>1121.0999999999999</v>
      </c>
      <c r="O14">
        <v>75</v>
      </c>
      <c r="P14" s="2">
        <v>6.3915560275970883E-3</v>
      </c>
      <c r="Q14" s="2">
        <v>8.617996603187235</v>
      </c>
    </row>
    <row r="15" spans="1:17" x14ac:dyDescent="0.3">
      <c r="A15">
        <v>1120.1500000000001</v>
      </c>
      <c r="B15">
        <v>61</v>
      </c>
      <c r="C15">
        <f t="shared" si="5"/>
        <v>80.18482996661578</v>
      </c>
      <c r="D15">
        <f t="shared" si="6"/>
        <v>108.96286605065723</v>
      </c>
      <c r="E15">
        <f t="shared" si="7"/>
        <v>-19.18482996661578</v>
      </c>
      <c r="F15">
        <f t="shared" si="8"/>
        <v>1.6883064072847953E-2</v>
      </c>
      <c r="G15">
        <f t="shared" si="8"/>
        <v>1.9641036041596633E-3</v>
      </c>
      <c r="H15">
        <f t="shared" si="8"/>
        <v>0</v>
      </c>
      <c r="I15">
        <f t="shared" si="8"/>
        <v>0</v>
      </c>
      <c r="J15">
        <f t="shared" si="4"/>
        <v>0</v>
      </c>
      <c r="K15">
        <f t="shared" si="9"/>
        <v>1.8847167677007615E-2</v>
      </c>
      <c r="L15">
        <f t="shared" si="10"/>
        <v>-19.203677134292789</v>
      </c>
      <c r="M15">
        <f t="shared" si="11"/>
        <v>368.78121547815971</v>
      </c>
      <c r="N15">
        <v>1121.1500000000001</v>
      </c>
      <c r="O15">
        <v>87</v>
      </c>
    </row>
    <row r="16" spans="1:17" x14ac:dyDescent="0.3">
      <c r="A16">
        <v>1120.2</v>
      </c>
      <c r="B16">
        <v>74</v>
      </c>
      <c r="C16">
        <f t="shared" si="5"/>
        <v>80.180016328378287</v>
      </c>
      <c r="D16">
        <f t="shared" si="6"/>
        <v>108.91286605065727</v>
      </c>
      <c r="E16">
        <f t="shared" si="7"/>
        <v>-6.1800163283782865</v>
      </c>
      <c r="F16">
        <f t="shared" si="8"/>
        <v>1.9460320278257042E-2</v>
      </c>
      <c r="G16">
        <f t="shared" si="8"/>
        <v>2.3083884254825951E-3</v>
      </c>
      <c r="H16">
        <f t="shared" si="8"/>
        <v>0</v>
      </c>
      <c r="I16">
        <f t="shared" si="8"/>
        <v>0</v>
      </c>
      <c r="J16">
        <f t="shared" si="4"/>
        <v>0</v>
      </c>
      <c r="K16">
        <f t="shared" si="9"/>
        <v>2.1768708703739637E-2</v>
      </c>
      <c r="L16">
        <f t="shared" si="10"/>
        <v>-6.2017850370820264</v>
      </c>
      <c r="M16">
        <f t="shared" si="11"/>
        <v>38.462137646174511</v>
      </c>
      <c r="N16">
        <v>1121.2</v>
      </c>
      <c r="O16">
        <v>84</v>
      </c>
    </row>
    <row r="17" spans="1:15" x14ac:dyDescent="0.3">
      <c r="A17">
        <v>1120.25</v>
      </c>
      <c r="B17">
        <v>90</v>
      </c>
      <c r="C17">
        <f t="shared" si="5"/>
        <v>80.175202690140779</v>
      </c>
      <c r="D17">
        <f t="shared" si="6"/>
        <v>108.86286605065732</v>
      </c>
      <c r="E17">
        <f t="shared" si="7"/>
        <v>9.8247973098592212</v>
      </c>
      <c r="F17">
        <f t="shared" si="8"/>
        <v>2.2395276124239478E-2</v>
      </c>
      <c r="G17">
        <f t="shared" si="8"/>
        <v>2.7087012391019205E-3</v>
      </c>
      <c r="H17">
        <f t="shared" si="8"/>
        <v>0</v>
      </c>
      <c r="I17">
        <f t="shared" si="8"/>
        <v>0</v>
      </c>
      <c r="J17">
        <f t="shared" si="4"/>
        <v>0</v>
      </c>
      <c r="K17">
        <f t="shared" si="9"/>
        <v>2.5103977363341398E-2</v>
      </c>
      <c r="L17">
        <f t="shared" si="10"/>
        <v>9.7996933324958793</v>
      </c>
      <c r="M17">
        <f t="shared" si="11"/>
        <v>96.033989410964196</v>
      </c>
      <c r="N17">
        <v>1121.25</v>
      </c>
      <c r="O17">
        <v>76</v>
      </c>
    </row>
    <row r="18" spans="1:15" x14ac:dyDescent="0.3">
      <c r="A18">
        <v>1120.3</v>
      </c>
      <c r="B18">
        <v>75</v>
      </c>
      <c r="C18">
        <f t="shared" si="5"/>
        <v>80.170389051903271</v>
      </c>
      <c r="D18">
        <f t="shared" si="6"/>
        <v>108.81286605065736</v>
      </c>
      <c r="E18">
        <f t="shared" si="7"/>
        <v>-5.1703890519032711</v>
      </c>
      <c r="F18">
        <f t="shared" si="8"/>
        <v>2.5731824592079802E-2</v>
      </c>
      <c r="G18">
        <f t="shared" si="8"/>
        <v>3.1733724547569342E-3</v>
      </c>
      <c r="H18">
        <f t="shared" si="8"/>
        <v>0</v>
      </c>
      <c r="I18">
        <f t="shared" si="8"/>
        <v>0</v>
      </c>
      <c r="J18">
        <f t="shared" si="4"/>
        <v>0</v>
      </c>
      <c r="K18">
        <f t="shared" si="9"/>
        <v>2.8905197046836736E-2</v>
      </c>
      <c r="L18">
        <f t="shared" si="10"/>
        <v>-5.1992942489501077</v>
      </c>
      <c r="M18">
        <f t="shared" si="11"/>
        <v>27.032660687165667</v>
      </c>
      <c r="N18">
        <v>1121.3</v>
      </c>
      <c r="O18">
        <v>95</v>
      </c>
    </row>
    <row r="19" spans="1:15" x14ac:dyDescent="0.3">
      <c r="A19">
        <v>1120.3499999999999</v>
      </c>
      <c r="B19">
        <v>74</v>
      </c>
      <c r="C19">
        <f t="shared" si="5"/>
        <v>80.165575413665763</v>
      </c>
      <c r="D19">
        <f t="shared" si="6"/>
        <v>108.76286605065741</v>
      </c>
      <c r="E19">
        <f t="shared" si="7"/>
        <v>-6.1655754136657634</v>
      </c>
      <c r="F19">
        <f t="shared" si="8"/>
        <v>2.9518376375357789E-2</v>
      </c>
      <c r="G19">
        <f t="shared" si="8"/>
        <v>3.7118354217069351E-3</v>
      </c>
      <c r="H19">
        <f t="shared" si="8"/>
        <v>0</v>
      </c>
      <c r="I19">
        <f t="shared" si="8"/>
        <v>0</v>
      </c>
      <c r="J19">
        <f t="shared" si="4"/>
        <v>0</v>
      </c>
      <c r="K19">
        <f t="shared" si="9"/>
        <v>3.3230211797064722E-2</v>
      </c>
      <c r="L19">
        <f t="shared" si="10"/>
        <v>-6.1988056254628283</v>
      </c>
      <c r="M19">
        <f t="shared" si="11"/>
        <v>38.425191182269607</v>
      </c>
      <c r="N19">
        <v>1121.3499999999999</v>
      </c>
      <c r="O19">
        <v>73</v>
      </c>
    </row>
    <row r="20" spans="1:15" x14ac:dyDescent="0.3">
      <c r="A20">
        <v>1120.4000000000001</v>
      </c>
      <c r="B20">
        <v>78</v>
      </c>
      <c r="C20">
        <f t="shared" si="5"/>
        <v>80.160761775428242</v>
      </c>
      <c r="D20">
        <f t="shared" si="6"/>
        <v>108.71286605065723</v>
      </c>
      <c r="E20">
        <f t="shared" si="7"/>
        <v>-2.1607617754282415</v>
      </c>
      <c r="F20">
        <f t="shared" si="8"/>
        <v>3.3808201840614872E-2</v>
      </c>
      <c r="G20">
        <f t="shared" si="8"/>
        <v>4.3347504362604063E-3</v>
      </c>
      <c r="H20">
        <f t="shared" si="8"/>
        <v>0</v>
      </c>
      <c r="I20">
        <f t="shared" si="8"/>
        <v>0</v>
      </c>
      <c r="J20">
        <f t="shared" si="4"/>
        <v>0</v>
      </c>
      <c r="K20">
        <f t="shared" si="9"/>
        <v>3.814295227687528E-2</v>
      </c>
      <c r="L20">
        <f t="shared" si="10"/>
        <v>-2.1989047277051168</v>
      </c>
      <c r="M20">
        <f t="shared" si="11"/>
        <v>4.835182001523914</v>
      </c>
      <c r="N20">
        <v>1121.4000000000001</v>
      </c>
      <c r="O20">
        <v>83</v>
      </c>
    </row>
    <row r="21" spans="1:15" x14ac:dyDescent="0.3">
      <c r="A21">
        <v>1120.45</v>
      </c>
      <c r="B21">
        <v>84</v>
      </c>
      <c r="C21">
        <f t="shared" si="5"/>
        <v>80.155948137190734</v>
      </c>
      <c r="D21">
        <f t="shared" si="6"/>
        <v>108.66286605065727</v>
      </c>
      <c r="E21">
        <f t="shared" si="7"/>
        <v>3.8440518628092661</v>
      </c>
      <c r="F21">
        <f t="shared" si="8"/>
        <v>3.8659782114483149E-2</v>
      </c>
      <c r="G21">
        <f t="shared" si="8"/>
        <v>5.0541393163291738E-3</v>
      </c>
      <c r="H21">
        <f t="shared" si="8"/>
        <v>0</v>
      </c>
      <c r="I21">
        <f t="shared" si="8"/>
        <v>0</v>
      </c>
      <c r="J21">
        <f t="shared" si="4"/>
        <v>0</v>
      </c>
      <c r="K21">
        <f t="shared" si="9"/>
        <v>4.3713921430812319E-2</v>
      </c>
      <c r="L21">
        <f t="shared" si="10"/>
        <v>3.8003379413784537</v>
      </c>
      <c r="M21">
        <f t="shared" si="11"/>
        <v>14.442568468680623</v>
      </c>
      <c r="N21">
        <v>1121.45</v>
      </c>
      <c r="O21">
        <v>79</v>
      </c>
    </row>
    <row r="22" spans="1:15" x14ac:dyDescent="0.3">
      <c r="A22">
        <v>1120.5</v>
      </c>
      <c r="B22">
        <v>63</v>
      </c>
      <c r="C22">
        <f t="shared" si="5"/>
        <v>80.15113449895324</v>
      </c>
      <c r="D22">
        <f t="shared" si="6"/>
        <v>108.61286605065732</v>
      </c>
      <c r="E22">
        <f t="shared" si="7"/>
        <v>-17.15113449895324</v>
      </c>
      <c r="F22">
        <f t="shared" si="8"/>
        <v>4.4137167046585477E-2</v>
      </c>
      <c r="G22">
        <f t="shared" si="8"/>
        <v>5.8835309435923801E-3</v>
      </c>
      <c r="H22">
        <f t="shared" si="8"/>
        <v>0</v>
      </c>
      <c r="I22">
        <f t="shared" si="8"/>
        <v>0</v>
      </c>
      <c r="J22">
        <f t="shared" si="4"/>
        <v>0</v>
      </c>
      <c r="K22">
        <f t="shared" si="9"/>
        <v>5.0020697990177859E-2</v>
      </c>
      <c r="L22">
        <f t="shared" si="10"/>
        <v>-17.201155196943418</v>
      </c>
      <c r="M22">
        <f t="shared" si="11"/>
        <v>295.87974010933357</v>
      </c>
      <c r="N22">
        <v>1121.5</v>
      </c>
      <c r="O22">
        <v>67</v>
      </c>
    </row>
    <row r="23" spans="1:15" x14ac:dyDescent="0.3">
      <c r="A23">
        <v>1120.55</v>
      </c>
      <c r="B23">
        <v>81</v>
      </c>
      <c r="C23">
        <f t="shared" si="5"/>
        <v>80.146320860715733</v>
      </c>
      <c r="D23">
        <f t="shared" si="6"/>
        <v>108.56286605065736</v>
      </c>
      <c r="E23">
        <f t="shared" si="7"/>
        <v>0.85367913928426731</v>
      </c>
      <c r="F23">
        <f t="shared" si="8"/>
        <v>5.031033738593782E-2</v>
      </c>
      <c r="G23">
        <f t="shared" si="8"/>
        <v>6.838118109115849E-3</v>
      </c>
      <c r="H23">
        <f t="shared" si="8"/>
        <v>0</v>
      </c>
      <c r="I23">
        <f t="shared" si="8"/>
        <v>0</v>
      </c>
      <c r="J23">
        <f t="shared" si="4"/>
        <v>0</v>
      </c>
      <c r="K23">
        <f t="shared" si="9"/>
        <v>5.7148455495053666E-2</v>
      </c>
      <c r="L23">
        <f t="shared" si="10"/>
        <v>0.79653068378921366</v>
      </c>
      <c r="M23">
        <f t="shared" si="11"/>
        <v>0.63446113021771222</v>
      </c>
      <c r="N23" s="4">
        <v>1121.55</v>
      </c>
      <c r="O23" s="4">
        <v>83</v>
      </c>
    </row>
    <row r="24" spans="1:15" x14ac:dyDescent="0.3">
      <c r="A24">
        <v>1120.5999999999999</v>
      </c>
      <c r="B24">
        <v>76</v>
      </c>
      <c r="C24">
        <f t="shared" si="5"/>
        <v>80.141507222478225</v>
      </c>
      <c r="D24">
        <f t="shared" si="6"/>
        <v>108.51286605065741</v>
      </c>
      <c r="E24">
        <f t="shared" si="7"/>
        <v>-4.141507222478225</v>
      </c>
      <c r="F24">
        <f t="shared" si="8"/>
        <v>5.7255568074992623E-2</v>
      </c>
      <c r="G24">
        <f t="shared" si="8"/>
        <v>7.9349259182732793E-3</v>
      </c>
      <c r="H24">
        <f t="shared" si="8"/>
        <v>0</v>
      </c>
      <c r="I24">
        <f t="shared" si="8"/>
        <v>0</v>
      </c>
      <c r="J24">
        <f t="shared" si="4"/>
        <v>0</v>
      </c>
      <c r="K24">
        <f t="shared" si="9"/>
        <v>6.5190493993265902E-2</v>
      </c>
      <c r="L24">
        <f t="shared" si="10"/>
        <v>-4.2066977164714912</v>
      </c>
      <c r="M24">
        <f t="shared" si="11"/>
        <v>17.696305677766457</v>
      </c>
      <c r="N24" s="4">
        <v>1121.5999999999999</v>
      </c>
      <c r="O24" s="4">
        <v>64</v>
      </c>
    </row>
    <row r="25" spans="1:15" x14ac:dyDescent="0.3">
      <c r="A25">
        <v>1120.6500000000001</v>
      </c>
      <c r="B25">
        <v>80</v>
      </c>
      <c r="C25">
        <f t="shared" si="5"/>
        <v>80.136693584240703</v>
      </c>
      <c r="D25">
        <f t="shared" si="6"/>
        <v>108.46286605065723</v>
      </c>
      <c r="E25">
        <f t="shared" si="7"/>
        <v>-0.1366935842407031</v>
      </c>
      <c r="F25">
        <f t="shared" si="8"/>
        <v>6.5055789110744444E-2</v>
      </c>
      <c r="G25">
        <f t="shared" si="8"/>
        <v>9.1929919138720034E-3</v>
      </c>
      <c r="H25">
        <f t="shared" si="8"/>
        <v>0</v>
      </c>
      <c r="I25">
        <f t="shared" si="8"/>
        <v>0</v>
      </c>
      <c r="J25">
        <f t="shared" si="4"/>
        <v>0</v>
      </c>
      <c r="K25">
        <f t="shared" si="9"/>
        <v>7.4248781024616448E-2</v>
      </c>
      <c r="L25">
        <f t="shared" si="10"/>
        <v>-0.21094236526531956</v>
      </c>
      <c r="M25">
        <f t="shared" si="11"/>
        <v>4.4496681463727497E-2</v>
      </c>
      <c r="N25" s="4">
        <v>1121.6500000000001</v>
      </c>
      <c r="O25" s="4">
        <v>97</v>
      </c>
    </row>
    <row r="26" spans="1:15" x14ac:dyDescent="0.3">
      <c r="A26">
        <v>1120.7</v>
      </c>
      <c r="B26">
        <v>79</v>
      </c>
      <c r="C26">
        <f t="shared" si="5"/>
        <v>80.131879946003195</v>
      </c>
      <c r="D26">
        <f t="shared" si="6"/>
        <v>108.41286605065727</v>
      </c>
      <c r="E26">
        <f t="shared" si="7"/>
        <v>-1.1318799460031954</v>
      </c>
      <c r="F26">
        <f t="shared" si="8"/>
        <v>7.3800939951829167E-2</v>
      </c>
      <c r="G26">
        <f t="shared" si="8"/>
        <v>1.0633557961404789E-2</v>
      </c>
      <c r="H26">
        <f t="shared" si="8"/>
        <v>0</v>
      </c>
      <c r="I26">
        <f t="shared" si="8"/>
        <v>0</v>
      </c>
      <c r="J26">
        <f t="shared" si="4"/>
        <v>0</v>
      </c>
      <c r="K26">
        <f t="shared" si="9"/>
        <v>8.4434497913233958E-2</v>
      </c>
      <c r="L26">
        <f t="shared" si="10"/>
        <v>-1.2163144439164293</v>
      </c>
      <c r="M26">
        <f t="shared" si="11"/>
        <v>1.4794208264797326</v>
      </c>
      <c r="N26" s="4">
        <v>1121.7</v>
      </c>
      <c r="O26" s="4">
        <v>72</v>
      </c>
    </row>
    <row r="27" spans="1:15" x14ac:dyDescent="0.3">
      <c r="A27">
        <v>1120.75</v>
      </c>
      <c r="B27">
        <v>70</v>
      </c>
      <c r="C27">
        <f t="shared" si="5"/>
        <v>80.127066307765688</v>
      </c>
      <c r="D27">
        <f t="shared" si="6"/>
        <v>108.36286605065732</v>
      </c>
      <c r="E27">
        <f t="shared" si="7"/>
        <v>-10.127066307765688</v>
      </c>
      <c r="F27">
        <f t="shared" si="8"/>
        <v>8.3588312969877163E-2</v>
      </c>
      <c r="G27">
        <f t="shared" si="8"/>
        <v>1.2280273806279086E-2</v>
      </c>
      <c r="H27">
        <f t="shared" si="8"/>
        <v>0</v>
      </c>
      <c r="I27">
        <f t="shared" si="8"/>
        <v>0</v>
      </c>
      <c r="J27">
        <f t="shared" si="4"/>
        <v>0</v>
      </c>
      <c r="K27">
        <f t="shared" si="9"/>
        <v>9.5868586776156256E-2</v>
      </c>
      <c r="L27">
        <f t="shared" si="10"/>
        <v>-10.222934894541844</v>
      </c>
      <c r="M27">
        <f t="shared" si="11"/>
        <v>104.50839785804126</v>
      </c>
      <c r="N27" s="4">
        <v>1121.75</v>
      </c>
      <c r="O27" s="4">
        <v>75</v>
      </c>
    </row>
    <row r="28" spans="1:15" x14ac:dyDescent="0.3">
      <c r="A28">
        <v>1120.8</v>
      </c>
      <c r="B28">
        <v>86</v>
      </c>
      <c r="C28">
        <f t="shared" si="5"/>
        <v>80.122252669528194</v>
      </c>
      <c r="D28">
        <f t="shared" si="6"/>
        <v>108.31286605065736</v>
      </c>
      <c r="E28">
        <f t="shared" si="7"/>
        <v>5.8777473304718058</v>
      </c>
      <c r="F28">
        <f t="shared" si="8"/>
        <v>9.4522880955479782E-2</v>
      </c>
      <c r="G28">
        <f t="shared" si="8"/>
        <v>1.4159412058219955E-2</v>
      </c>
      <c r="H28">
        <f t="shared" si="8"/>
        <v>0</v>
      </c>
      <c r="I28">
        <f t="shared" si="8"/>
        <v>0</v>
      </c>
      <c r="J28">
        <f t="shared" ref="J28:J75" si="12">J$5*EXP(-(($D28-J$6)^2)/(2*J$7^2))</f>
        <v>0</v>
      </c>
      <c r="K28">
        <f t="shared" si="9"/>
        <v>0.10868229301369974</v>
      </c>
      <c r="L28">
        <f t="shared" si="10"/>
        <v>5.7690650374581063</v>
      </c>
      <c r="M28">
        <f t="shared" si="11"/>
        <v>33.2821114064215</v>
      </c>
      <c r="N28" s="4">
        <v>1121.8</v>
      </c>
      <c r="O28" s="4">
        <v>88</v>
      </c>
    </row>
    <row r="29" spans="1:15" x14ac:dyDescent="0.3">
      <c r="A29">
        <v>1120.8499999999999</v>
      </c>
      <c r="B29">
        <v>92</v>
      </c>
      <c r="C29">
        <f t="shared" si="5"/>
        <v>80.117439031290687</v>
      </c>
      <c r="D29">
        <f t="shared" si="6"/>
        <v>108.26286605065741</v>
      </c>
      <c r="E29">
        <f t="shared" si="7"/>
        <v>11.882560968709313</v>
      </c>
      <c r="F29">
        <f t="shared" si="8"/>
        <v>0.10671760320518735</v>
      </c>
      <c r="G29">
        <f t="shared" si="8"/>
        <v>1.6300094182681864E-2</v>
      </c>
      <c r="H29">
        <f t="shared" si="8"/>
        <v>0</v>
      </c>
      <c r="I29">
        <f t="shared" si="8"/>
        <v>0</v>
      </c>
      <c r="J29">
        <f t="shared" si="12"/>
        <v>0</v>
      </c>
      <c r="K29">
        <f t="shared" si="9"/>
        <v>0.12301769738786922</v>
      </c>
      <c r="L29">
        <f t="shared" si="10"/>
        <v>11.759543271321444</v>
      </c>
      <c r="M29">
        <f t="shared" si="11"/>
        <v>138.28685795008147</v>
      </c>
      <c r="N29" s="4">
        <v>1121.8499999999999</v>
      </c>
      <c r="O29" s="4">
        <v>96</v>
      </c>
    </row>
    <row r="30" spans="1:15" x14ac:dyDescent="0.3">
      <c r="A30">
        <v>1120.9000000000001</v>
      </c>
      <c r="B30">
        <v>81</v>
      </c>
      <c r="C30">
        <f t="shared" si="5"/>
        <v>80.112625393053165</v>
      </c>
      <c r="D30">
        <f t="shared" si="6"/>
        <v>108.21286605065723</v>
      </c>
      <c r="E30">
        <f t="shared" si="7"/>
        <v>0.88737460694683534</v>
      </c>
      <c r="F30">
        <f t="shared" si="8"/>
        <v>0.12029370423920933</v>
      </c>
      <c r="G30">
        <f t="shared" si="8"/>
        <v>1.8734526881717006E-2</v>
      </c>
      <c r="H30">
        <f t="shared" si="8"/>
        <v>0</v>
      </c>
      <c r="I30">
        <f t="shared" si="8"/>
        <v>0</v>
      </c>
      <c r="J30">
        <f t="shared" si="12"/>
        <v>0</v>
      </c>
      <c r="K30">
        <f t="shared" si="9"/>
        <v>0.13902823112092633</v>
      </c>
      <c r="L30">
        <f t="shared" si="10"/>
        <v>0.74834637582590902</v>
      </c>
      <c r="M30">
        <f t="shared" si="11"/>
        <v>0.56002229821177263</v>
      </c>
      <c r="N30" s="4">
        <v>1121.9000000000001</v>
      </c>
      <c r="O30" s="4">
        <v>81</v>
      </c>
    </row>
    <row r="31" spans="1:15" x14ac:dyDescent="0.3">
      <c r="A31">
        <v>1120.95</v>
      </c>
      <c r="B31">
        <v>74</v>
      </c>
      <c r="C31">
        <f t="shared" si="5"/>
        <v>80.107811754815657</v>
      </c>
      <c r="D31">
        <f t="shared" si="6"/>
        <v>108.16286605065727</v>
      </c>
      <c r="E31">
        <f t="shared" si="7"/>
        <v>-6.107811754815657</v>
      </c>
      <c r="F31">
        <f t="shared" si="8"/>
        <v>0.13538091874073496</v>
      </c>
      <c r="G31">
        <f t="shared" si="8"/>
        <v>2.1498248027354436E-2</v>
      </c>
      <c r="H31">
        <f t="shared" si="8"/>
        <v>0</v>
      </c>
      <c r="I31">
        <f t="shared" si="8"/>
        <v>0</v>
      </c>
      <c r="J31">
        <f t="shared" si="12"/>
        <v>0</v>
      </c>
      <c r="K31">
        <f t="shared" si="9"/>
        <v>0.15687916676808938</v>
      </c>
      <c r="L31">
        <f t="shared" si="10"/>
        <v>-6.2646909215837461</v>
      </c>
      <c r="M31">
        <f t="shared" si="11"/>
        <v>39.246352342973807</v>
      </c>
      <c r="N31" s="4">
        <v>1121.95</v>
      </c>
      <c r="O31" s="4">
        <v>79</v>
      </c>
    </row>
    <row r="32" spans="1:15" x14ac:dyDescent="0.3">
      <c r="A32">
        <v>1121</v>
      </c>
      <c r="B32">
        <v>74</v>
      </c>
      <c r="C32">
        <f t="shared" si="5"/>
        <v>80.102998116578149</v>
      </c>
      <c r="D32">
        <f t="shared" si="6"/>
        <v>108.11286605065732</v>
      </c>
      <c r="E32">
        <f t="shared" si="7"/>
        <v>-6.1029981165781493</v>
      </c>
      <c r="F32">
        <f t="shared" si="8"/>
        <v>0.15211769587739515</v>
      </c>
      <c r="G32">
        <f t="shared" si="8"/>
        <v>2.4630381069345543E-2</v>
      </c>
      <c r="H32">
        <f t="shared" si="8"/>
        <v>0</v>
      </c>
      <c r="I32">
        <f t="shared" si="8"/>
        <v>0</v>
      </c>
      <c r="J32">
        <f t="shared" si="12"/>
        <v>0</v>
      </c>
      <c r="K32">
        <f t="shared" si="9"/>
        <v>0.17674807694674069</v>
      </c>
      <c r="L32">
        <f t="shared" si="10"/>
        <v>-6.2797461935248897</v>
      </c>
      <c r="M32">
        <f t="shared" si="11"/>
        <v>39.435212255090342</v>
      </c>
      <c r="N32" s="4">
        <v>1122</v>
      </c>
      <c r="O32" s="4">
        <v>78</v>
      </c>
    </row>
    <row r="33" spans="1:15" x14ac:dyDescent="0.3">
      <c r="A33">
        <v>1121.05</v>
      </c>
      <c r="B33">
        <v>76</v>
      </c>
      <c r="C33">
        <f t="shared" si="5"/>
        <v>80.098184478340642</v>
      </c>
      <c r="D33">
        <f t="shared" si="6"/>
        <v>108.06286605065736</v>
      </c>
      <c r="E33">
        <f t="shared" si="7"/>
        <v>-4.0981844783406416</v>
      </c>
      <c r="F33">
        <f t="shared" si="8"/>
        <v>0.17065135576841048</v>
      </c>
      <c r="G33">
        <f t="shared" si="8"/>
        <v>2.8173896575577829E-2</v>
      </c>
      <c r="H33">
        <f t="shared" si="8"/>
        <v>0</v>
      </c>
      <c r="I33">
        <f t="shared" si="8"/>
        <v>0</v>
      </c>
      <c r="J33">
        <f t="shared" si="12"/>
        <v>0</v>
      </c>
      <c r="K33">
        <f t="shared" si="9"/>
        <v>0.19882525234398832</v>
      </c>
      <c r="L33">
        <f t="shared" si="10"/>
        <v>-4.2970097306846302</v>
      </c>
      <c r="M33">
        <f t="shared" si="11"/>
        <v>18.464292625598397</v>
      </c>
      <c r="N33" s="4">
        <v>1134.99999999999</v>
      </c>
      <c r="O33" s="4">
        <v>66</v>
      </c>
    </row>
    <row r="34" spans="1:15" x14ac:dyDescent="0.3">
      <c r="A34">
        <v>1121.0999999999999</v>
      </c>
      <c r="B34">
        <v>75</v>
      </c>
      <c r="C34">
        <f t="shared" si="5"/>
        <v>80.093370840103148</v>
      </c>
      <c r="D34">
        <f t="shared" si="6"/>
        <v>108.01286605065741</v>
      </c>
      <c r="E34">
        <f t="shared" si="7"/>
        <v>-5.0933708401031481</v>
      </c>
      <c r="F34">
        <f t="shared" si="8"/>
        <v>0.19113819051593953</v>
      </c>
      <c r="G34">
        <f t="shared" si="8"/>
        <v>3.2175879279735461E-2</v>
      </c>
      <c r="H34">
        <f t="shared" si="8"/>
        <v>0</v>
      </c>
      <c r="I34">
        <f t="shared" si="8"/>
        <v>0</v>
      </c>
      <c r="J34">
        <f t="shared" si="12"/>
        <v>0</v>
      </c>
      <c r="K34">
        <f t="shared" si="9"/>
        <v>0.22331406979567497</v>
      </c>
      <c r="L34">
        <f t="shared" si="10"/>
        <v>-5.3166849098988234</v>
      </c>
      <c r="M34">
        <f t="shared" si="11"/>
        <v>28.26713843114586</v>
      </c>
      <c r="N34" s="4">
        <v>1135.04999999999</v>
      </c>
      <c r="O34" s="4">
        <v>83</v>
      </c>
    </row>
    <row r="35" spans="1:15" x14ac:dyDescent="0.3">
      <c r="A35">
        <v>1121.1500000000001</v>
      </c>
      <c r="B35">
        <v>87</v>
      </c>
      <c r="C35">
        <f t="shared" si="5"/>
        <v>80.088557201865612</v>
      </c>
      <c r="D35">
        <f t="shared" si="6"/>
        <v>107.96286605065723</v>
      </c>
      <c r="E35">
        <f t="shared" si="7"/>
        <v>6.911442798134388</v>
      </c>
      <c r="F35">
        <f t="shared" si="8"/>
        <v>0.21374350192971359</v>
      </c>
      <c r="G35">
        <f t="shared" si="8"/>
        <v>3.6687798706779608E-2</v>
      </c>
      <c r="H35">
        <f t="shared" si="8"/>
        <v>0</v>
      </c>
      <c r="I35">
        <f t="shared" si="8"/>
        <v>0</v>
      </c>
      <c r="J35">
        <f t="shared" si="12"/>
        <v>0</v>
      </c>
      <c r="K35">
        <f t="shared" si="9"/>
        <v>0.25043130063649321</v>
      </c>
      <c r="L35">
        <f t="shared" si="10"/>
        <v>6.6610114974978947</v>
      </c>
      <c r="M35">
        <f t="shared" si="11"/>
        <v>44.369074169799148</v>
      </c>
      <c r="N35" s="4">
        <v>1135.0999999999899</v>
      </c>
      <c r="O35" s="4">
        <v>77</v>
      </c>
    </row>
    <row r="36" spans="1:15" x14ac:dyDescent="0.3">
      <c r="A36">
        <v>1121.2</v>
      </c>
      <c r="B36">
        <v>84</v>
      </c>
      <c r="C36">
        <f t="shared" si="5"/>
        <v>80.083743563628119</v>
      </c>
      <c r="D36">
        <f t="shared" si="6"/>
        <v>107.91286605065727</v>
      </c>
      <c r="E36">
        <f t="shared" si="7"/>
        <v>3.9162564363718815</v>
      </c>
      <c r="F36">
        <f t="shared" si="8"/>
        <v>0.23864156785605167</v>
      </c>
      <c r="G36">
        <f t="shared" si="8"/>
        <v>4.1765781125028684E-2</v>
      </c>
      <c r="H36">
        <f t="shared" si="8"/>
        <v>0</v>
      </c>
      <c r="I36">
        <f t="shared" si="8"/>
        <v>0</v>
      </c>
      <c r="J36">
        <f t="shared" si="12"/>
        <v>0</v>
      </c>
      <c r="K36">
        <f t="shared" si="9"/>
        <v>0.28040734898108033</v>
      </c>
      <c r="L36">
        <f t="shared" si="10"/>
        <v>3.6358490873908011</v>
      </c>
      <c r="M36">
        <f t="shared" si="11"/>
        <v>13.219398586280521</v>
      </c>
      <c r="N36" s="4">
        <v>1135.1499999999901</v>
      </c>
      <c r="O36" s="4">
        <v>69</v>
      </c>
    </row>
    <row r="37" spans="1:15" x14ac:dyDescent="0.3">
      <c r="A37">
        <v>1121.25</v>
      </c>
      <c r="B37">
        <v>76</v>
      </c>
      <c r="C37">
        <f t="shared" si="5"/>
        <v>80.078929925390611</v>
      </c>
      <c r="D37">
        <f t="shared" si="6"/>
        <v>107.86286605065732</v>
      </c>
      <c r="E37">
        <f t="shared" si="7"/>
        <v>-4.0789299253906108</v>
      </c>
      <c r="F37">
        <f t="shared" si="8"/>
        <v>0.266015528889395</v>
      </c>
      <c r="G37">
        <f t="shared" si="8"/>
        <v>4.7470880236754588E-2</v>
      </c>
      <c r="H37">
        <f t="shared" si="8"/>
        <v>0</v>
      </c>
      <c r="I37">
        <f t="shared" si="8"/>
        <v>0</v>
      </c>
      <c r="J37">
        <f t="shared" si="12"/>
        <v>0</v>
      </c>
      <c r="K37">
        <f t="shared" si="9"/>
        <v>0.31348640912614961</v>
      </c>
      <c r="L37">
        <f t="shared" si="10"/>
        <v>-4.3924163345167608</v>
      </c>
      <c r="M37">
        <f t="shared" si="11"/>
        <v>19.293321255729659</v>
      </c>
      <c r="N37" s="4">
        <v>1135.19999999999</v>
      </c>
      <c r="O37" s="4">
        <v>84</v>
      </c>
    </row>
    <row r="38" spans="1:15" x14ac:dyDescent="0.3">
      <c r="A38">
        <v>1121.3</v>
      </c>
      <c r="B38">
        <v>95</v>
      </c>
      <c r="C38">
        <f t="shared" si="5"/>
        <v>80.074116287153103</v>
      </c>
      <c r="D38">
        <f t="shared" si="6"/>
        <v>107.81286605065736</v>
      </c>
      <c r="E38">
        <f t="shared" si="7"/>
        <v>14.925883712846897</v>
      </c>
      <c r="F38">
        <f t="shared" si="8"/>
        <v>0.29605718720037028</v>
      </c>
      <c r="G38">
        <f t="shared" si="8"/>
        <v>5.3869343668552519E-2</v>
      </c>
      <c r="H38">
        <f t="shared" si="8"/>
        <v>0</v>
      </c>
      <c r="I38">
        <f t="shared" si="8"/>
        <v>0</v>
      </c>
      <c r="J38">
        <f t="shared" si="12"/>
        <v>0</v>
      </c>
      <c r="K38">
        <f t="shared" si="9"/>
        <v>0.34992653086892278</v>
      </c>
      <c r="L38">
        <f t="shared" si="10"/>
        <v>14.575957181977975</v>
      </c>
      <c r="M38">
        <f t="shared" si="11"/>
        <v>212.45852777085531</v>
      </c>
      <c r="N38" s="4">
        <v>1135.24999999999</v>
      </c>
      <c r="O38" s="4">
        <v>94</v>
      </c>
    </row>
    <row r="39" spans="1:15" x14ac:dyDescent="0.3">
      <c r="A39">
        <v>1121.3499999999999</v>
      </c>
      <c r="B39">
        <v>73</v>
      </c>
      <c r="C39">
        <f t="shared" si="5"/>
        <v>80.069302648915595</v>
      </c>
      <c r="D39">
        <f t="shared" si="6"/>
        <v>107.76286605065741</v>
      </c>
      <c r="E39">
        <f t="shared" si="7"/>
        <v>-7.0693026489155955</v>
      </c>
      <c r="F39">
        <f t="shared" si="8"/>
        <v>0.32896670928389943</v>
      </c>
      <c r="G39">
        <f t="shared" si="8"/>
        <v>6.1032871964451417E-2</v>
      </c>
      <c r="H39">
        <f t="shared" si="8"/>
        <v>0</v>
      </c>
      <c r="I39">
        <f t="shared" si="8"/>
        <v>0</v>
      </c>
      <c r="J39">
        <f t="shared" si="12"/>
        <v>0</v>
      </c>
      <c r="K39">
        <f t="shared" si="9"/>
        <v>0.38999958124835082</v>
      </c>
      <c r="L39">
        <f t="shared" si="10"/>
        <v>-7.4593022301639467</v>
      </c>
      <c r="M39">
        <f t="shared" si="11"/>
        <v>55.641189760928832</v>
      </c>
      <c r="N39" s="4">
        <v>1135.29999999999</v>
      </c>
      <c r="O39" s="4">
        <v>75</v>
      </c>
    </row>
    <row r="40" spans="1:15" x14ac:dyDescent="0.3">
      <c r="A40">
        <v>1121.4000000000001</v>
      </c>
      <c r="B40">
        <v>83</v>
      </c>
      <c r="C40">
        <f t="shared" si="5"/>
        <v>80.064489010678074</v>
      </c>
      <c r="D40">
        <f t="shared" si="6"/>
        <v>107.71286605065723</v>
      </c>
      <c r="E40">
        <f t="shared" si="7"/>
        <v>2.9355109893219264</v>
      </c>
      <c r="F40">
        <f t="shared" si="8"/>
        <v>0.3649522246128134</v>
      </c>
      <c r="G40">
        <f t="shared" si="8"/>
        <v>6.9038866420505426E-2</v>
      </c>
      <c r="H40">
        <f t="shared" si="8"/>
        <v>0</v>
      </c>
      <c r="I40">
        <f t="shared" si="8"/>
        <v>0</v>
      </c>
      <c r="J40">
        <f t="shared" si="12"/>
        <v>0</v>
      </c>
      <c r="K40">
        <f t="shared" si="9"/>
        <v>0.43399109103331884</v>
      </c>
      <c r="L40">
        <f t="shared" si="10"/>
        <v>2.5015198982886075</v>
      </c>
      <c r="M40">
        <f t="shared" si="11"/>
        <v>6.2576018015338457</v>
      </c>
      <c r="N40" s="4">
        <v>1135.3499999999899</v>
      </c>
      <c r="O40" s="4">
        <v>79</v>
      </c>
    </row>
    <row r="41" spans="1:15" x14ac:dyDescent="0.3">
      <c r="A41">
        <v>1121.45</v>
      </c>
      <c r="B41">
        <v>79</v>
      </c>
      <c r="C41">
        <f t="shared" si="5"/>
        <v>80.059675372440566</v>
      </c>
      <c r="D41">
        <f t="shared" si="6"/>
        <v>107.66286605065727</v>
      </c>
      <c r="E41">
        <f t="shared" si="7"/>
        <v>-1.0596753724405659</v>
      </c>
      <c r="F41">
        <f t="shared" si="8"/>
        <v>0.40422931249459193</v>
      </c>
      <c r="G41">
        <f t="shared" si="8"/>
        <v>7.7970661735684912E-2</v>
      </c>
      <c r="H41">
        <f t="shared" si="8"/>
        <v>0</v>
      </c>
      <c r="I41">
        <f t="shared" si="8"/>
        <v>0</v>
      </c>
      <c r="J41">
        <f t="shared" si="12"/>
        <v>0</v>
      </c>
      <c r="K41">
        <f t="shared" si="9"/>
        <v>0.48219997423027683</v>
      </c>
      <c r="L41">
        <f t="shared" si="10"/>
        <v>-1.5418753466708428</v>
      </c>
      <c r="M41">
        <f t="shared" si="11"/>
        <v>2.3773795846713317</v>
      </c>
      <c r="N41" s="4">
        <v>1135.3999999999901</v>
      </c>
      <c r="O41" s="4">
        <v>81</v>
      </c>
    </row>
    <row r="42" spans="1:15" x14ac:dyDescent="0.3">
      <c r="A42">
        <v>1121.5</v>
      </c>
      <c r="B42">
        <v>67</v>
      </c>
      <c r="C42">
        <f t="shared" si="5"/>
        <v>80.054861734203072</v>
      </c>
      <c r="D42">
        <f t="shared" si="6"/>
        <v>107.61286605065732</v>
      </c>
      <c r="E42">
        <f t="shared" si="7"/>
        <v>-13.054861734203072</v>
      </c>
      <c r="F42">
        <f t="shared" si="8"/>
        <v>0.44702036988358823</v>
      </c>
      <c r="G42">
        <f t="shared" si="8"/>
        <v>8.7917739096458364E-2</v>
      </c>
      <c r="H42">
        <f t="shared" si="8"/>
        <v>0</v>
      </c>
      <c r="I42">
        <f t="shared" si="8"/>
        <v>0</v>
      </c>
      <c r="J42">
        <f t="shared" si="12"/>
        <v>0</v>
      </c>
      <c r="K42">
        <f t="shared" si="9"/>
        <v>0.53493810898004657</v>
      </c>
      <c r="L42">
        <f t="shared" si="10"/>
        <v>-13.589799843183119</v>
      </c>
      <c r="M42">
        <f t="shared" si="11"/>
        <v>184.68265977777992</v>
      </c>
      <c r="N42" s="4">
        <v>1135.44999999999</v>
      </c>
      <c r="O42" s="4">
        <v>72</v>
      </c>
    </row>
    <row r="43" spans="1:15" x14ac:dyDescent="0.3">
      <c r="A43">
        <v>1121.55</v>
      </c>
      <c r="B43">
        <v>83</v>
      </c>
      <c r="C43">
        <f t="shared" si="5"/>
        <v>80.050048095965565</v>
      </c>
      <c r="D43">
        <f t="shared" si="6"/>
        <v>107.56286605065736</v>
      </c>
      <c r="E43">
        <f t="shared" si="7"/>
        <v>2.9499519040344353</v>
      </c>
      <c r="F43">
        <f t="shared" si="8"/>
        <v>0.49355385349406844</v>
      </c>
      <c r="G43">
        <f t="shared" si="8"/>
        <v>9.8975914964804609E-2</v>
      </c>
      <c r="H43">
        <f t="shared" si="8"/>
        <v>0</v>
      </c>
      <c r="I43">
        <f t="shared" si="8"/>
        <v>0</v>
      </c>
      <c r="J43">
        <f t="shared" si="12"/>
        <v>0</v>
      </c>
      <c r="K43">
        <f t="shared" si="9"/>
        <v>0.59252976845887306</v>
      </c>
      <c r="L43">
        <f t="shared" si="10"/>
        <v>2.357422135575562</v>
      </c>
      <c r="M43">
        <f t="shared" si="11"/>
        <v>5.5574391253016433</v>
      </c>
      <c r="N43" s="4">
        <v>1135.49999999999</v>
      </c>
      <c r="O43" s="4">
        <v>74</v>
      </c>
    </row>
    <row r="44" spans="1:15" x14ac:dyDescent="0.3">
      <c r="A44">
        <v>1121.5999999999999</v>
      </c>
      <c r="B44">
        <v>64</v>
      </c>
      <c r="C44">
        <f t="shared" si="5"/>
        <v>80.045234457728057</v>
      </c>
      <c r="D44">
        <f t="shared" si="6"/>
        <v>107.51286605065741</v>
      </c>
      <c r="E44">
        <f t="shared" si="7"/>
        <v>-16.045234457728057</v>
      </c>
      <c r="F44">
        <f t="shared" si="8"/>
        <v>0.54406339031841333</v>
      </c>
      <c r="G44">
        <f t="shared" si="8"/>
        <v>0.11124750051294022</v>
      </c>
      <c r="H44">
        <f t="shared" si="8"/>
        <v>0</v>
      </c>
      <c r="I44">
        <f t="shared" si="8"/>
        <v>0</v>
      </c>
      <c r="J44">
        <f t="shared" si="12"/>
        <v>0</v>
      </c>
      <c r="K44">
        <f t="shared" si="9"/>
        <v>0.65531089083135352</v>
      </c>
      <c r="L44">
        <f t="shared" si="10"/>
        <v>-16.700545348559409</v>
      </c>
      <c r="M44">
        <f t="shared" si="11"/>
        <v>278.90821493928928</v>
      </c>
      <c r="N44" s="4">
        <v>1135.54999999999</v>
      </c>
      <c r="O44" s="4">
        <v>86</v>
      </c>
    </row>
    <row r="45" spans="1:15" x14ac:dyDescent="0.3">
      <c r="A45">
        <v>1121.6500000000001</v>
      </c>
      <c r="B45">
        <v>97</v>
      </c>
      <c r="C45">
        <f t="shared" si="5"/>
        <v>80.040420819490535</v>
      </c>
      <c r="D45">
        <f t="shared" si="6"/>
        <v>107.46286605065723</v>
      </c>
      <c r="E45">
        <f t="shared" si="7"/>
        <v>16.959579180509465</v>
      </c>
      <c r="F45">
        <f t="shared" si="8"/>
        <v>0.59878675156502748</v>
      </c>
      <c r="G45">
        <f t="shared" si="8"/>
        <v>0.12484142634571592</v>
      </c>
      <c r="H45">
        <f t="shared" si="8"/>
        <v>0</v>
      </c>
      <c r="I45">
        <f t="shared" si="8"/>
        <v>0</v>
      </c>
      <c r="J45">
        <f t="shared" si="12"/>
        <v>0</v>
      </c>
      <c r="K45">
        <f t="shared" si="9"/>
        <v>0.72362817791074341</v>
      </c>
      <c r="L45">
        <f t="shared" si="10"/>
        <v>16.235951002598721</v>
      </c>
      <c r="M45">
        <f t="shared" si="11"/>
        <v>263.60610495878643</v>
      </c>
      <c r="N45" s="4">
        <v>1135.5999999999899</v>
      </c>
      <c r="O45" s="4">
        <v>72</v>
      </c>
    </row>
    <row r="46" spans="1:15" x14ac:dyDescent="0.3">
      <c r="A46">
        <v>1121.7</v>
      </c>
      <c r="B46">
        <v>72</v>
      </c>
      <c r="C46">
        <f t="shared" si="5"/>
        <v>80.035607181253027</v>
      </c>
      <c r="D46">
        <f t="shared" si="6"/>
        <v>107.41286605065727</v>
      </c>
      <c r="E46">
        <f t="shared" si="7"/>
        <v>-8.0356071812530274</v>
      </c>
      <c r="F46">
        <f t="shared" si="8"/>
        <v>0.65796468610643921</v>
      </c>
      <c r="G46">
        <f t="shared" si="8"/>
        <v>0.13987332688379281</v>
      </c>
      <c r="H46">
        <f t="shared" si="8"/>
        <v>0</v>
      </c>
      <c r="I46">
        <f t="shared" si="8"/>
        <v>0</v>
      </c>
      <c r="J46">
        <f t="shared" si="12"/>
        <v>0</v>
      </c>
      <c r="K46">
        <f t="shared" si="9"/>
        <v>0.79783801299023205</v>
      </c>
      <c r="L46">
        <f t="shared" si="10"/>
        <v>-8.833445194243259</v>
      </c>
      <c r="M46">
        <f t="shared" si="11"/>
        <v>78.029753999699324</v>
      </c>
      <c r="N46" s="4">
        <v>1135.6499999999901</v>
      </c>
      <c r="O46" s="4">
        <v>82</v>
      </c>
    </row>
    <row r="47" spans="1:15" x14ac:dyDescent="0.3">
      <c r="A47">
        <v>1121.75</v>
      </c>
      <c r="B47">
        <v>75</v>
      </c>
      <c r="C47">
        <f t="shared" si="5"/>
        <v>80.03079354301552</v>
      </c>
      <c r="D47">
        <f t="shared" si="6"/>
        <v>107.36286605065732</v>
      </c>
      <c r="E47">
        <f t="shared" si="7"/>
        <v>-5.0307935430155197</v>
      </c>
      <c r="F47">
        <f t="shared" si="8"/>
        <v>0.72183961077405001</v>
      </c>
      <c r="G47">
        <f t="shared" si="8"/>
        <v>0.15646557855671739</v>
      </c>
      <c r="H47">
        <f t="shared" si="8"/>
        <v>0</v>
      </c>
      <c r="I47">
        <f t="shared" si="8"/>
        <v>0</v>
      </c>
      <c r="J47">
        <f t="shared" si="12"/>
        <v>0</v>
      </c>
      <c r="K47">
        <f t="shared" si="9"/>
        <v>0.8783051893307674</v>
      </c>
      <c r="L47">
        <f t="shared" si="10"/>
        <v>-5.9090987323462869</v>
      </c>
      <c r="M47">
        <f t="shared" si="11"/>
        <v>34.917447828616496</v>
      </c>
      <c r="N47" s="4">
        <v>1135.69999999999</v>
      </c>
      <c r="O47" s="4">
        <v>84</v>
      </c>
    </row>
    <row r="48" spans="1:15" x14ac:dyDescent="0.3">
      <c r="A48">
        <v>1121.8</v>
      </c>
      <c r="B48">
        <v>88</v>
      </c>
      <c r="C48">
        <f t="shared" si="5"/>
        <v>80.025979904778026</v>
      </c>
      <c r="D48">
        <f t="shared" si="6"/>
        <v>107.31286605065736</v>
      </c>
      <c r="E48">
        <f t="shared" si="7"/>
        <v>7.9740200952219737</v>
      </c>
      <c r="F48">
        <f t="shared" si="8"/>
        <v>0.79065415623056279</v>
      </c>
      <c r="G48">
        <f t="shared" si="8"/>
        <v>0.17474728577864812</v>
      </c>
      <c r="H48">
        <f t="shared" si="8"/>
        <v>0</v>
      </c>
      <c r="I48">
        <f t="shared" si="8"/>
        <v>0</v>
      </c>
      <c r="J48">
        <f t="shared" si="12"/>
        <v>0</v>
      </c>
      <c r="K48">
        <f t="shared" si="9"/>
        <v>0.96540144200921096</v>
      </c>
      <c r="L48">
        <f t="shared" si="10"/>
        <v>7.0086186532127623</v>
      </c>
      <c r="M48">
        <f t="shared" si="11"/>
        <v>49.120735426161872</v>
      </c>
      <c r="N48" s="4">
        <v>1135.74999999999</v>
      </c>
      <c r="O48" s="4">
        <v>81</v>
      </c>
    </row>
    <row r="49" spans="1:15" x14ac:dyDescent="0.3">
      <c r="A49">
        <v>1121.8499999999999</v>
      </c>
      <c r="B49">
        <v>96</v>
      </c>
      <c r="C49">
        <f t="shared" si="5"/>
        <v>80.021166266540519</v>
      </c>
      <c r="D49">
        <f t="shared" si="6"/>
        <v>107.26286605065741</v>
      </c>
      <c r="E49">
        <f t="shared" si="7"/>
        <v>15.978833733459481</v>
      </c>
      <c r="F49">
        <f t="shared" si="8"/>
        <v>0.86464956872094645</v>
      </c>
      <c r="G49">
        <f t="shared" si="8"/>
        <v>0.19485420856743005</v>
      </c>
      <c r="H49">
        <f t="shared" si="8"/>
        <v>0</v>
      </c>
      <c r="I49">
        <f t="shared" si="8"/>
        <v>0</v>
      </c>
      <c r="J49">
        <f t="shared" si="12"/>
        <v>0</v>
      </c>
      <c r="K49">
        <f t="shared" si="9"/>
        <v>1.0595037772883764</v>
      </c>
      <c r="L49">
        <f t="shared" si="10"/>
        <v>14.919329956171104</v>
      </c>
      <c r="M49">
        <f t="shared" si="11"/>
        <v>222.58640634110449</v>
      </c>
      <c r="N49" s="4">
        <v>1135.79999999999</v>
      </c>
      <c r="O49" s="4">
        <v>80</v>
      </c>
    </row>
    <row r="50" spans="1:15" x14ac:dyDescent="0.3">
      <c r="A50">
        <v>1121.9000000000001</v>
      </c>
      <c r="B50">
        <v>81</v>
      </c>
      <c r="C50">
        <f t="shared" si="5"/>
        <v>80.016352628302997</v>
      </c>
      <c r="D50">
        <f t="shared" si="6"/>
        <v>107.21286605065723</v>
      </c>
      <c r="E50">
        <f t="shared" si="7"/>
        <v>0.98364737169700334</v>
      </c>
      <c r="F50">
        <f t="shared" si="8"/>
        <v>0.94406396970938022</v>
      </c>
      <c r="G50">
        <f t="shared" si="8"/>
        <v>0.2169286256213499</v>
      </c>
      <c r="H50">
        <f t="shared" si="8"/>
        <v>0</v>
      </c>
      <c r="I50">
        <f t="shared" si="8"/>
        <v>0</v>
      </c>
      <c r="J50">
        <f t="shared" si="12"/>
        <v>0</v>
      </c>
      <c r="K50">
        <f t="shared" si="9"/>
        <v>1.1609925953307301</v>
      </c>
      <c r="L50">
        <f t="shared" si="10"/>
        <v>-0.17734522363372673</v>
      </c>
      <c r="M50">
        <f t="shared" si="11"/>
        <v>3.1451328345696548E-2</v>
      </c>
      <c r="N50" s="4">
        <v>1135.8499999999899</v>
      </c>
      <c r="O50" s="4">
        <v>94</v>
      </c>
    </row>
    <row r="51" spans="1:15" x14ac:dyDescent="0.3">
      <c r="A51">
        <v>1121.95</v>
      </c>
      <c r="B51">
        <v>79</v>
      </c>
      <c r="C51">
        <f t="shared" si="5"/>
        <v>80.011538990065489</v>
      </c>
      <c r="D51">
        <f t="shared" si="6"/>
        <v>107.16286605065727</v>
      </c>
      <c r="E51">
        <f t="shared" si="7"/>
        <v>-1.011538990065489</v>
      </c>
      <c r="F51">
        <f t="shared" si="8"/>
        <v>1.0291304772592333</v>
      </c>
      <c r="G51">
        <f t="shared" si="8"/>
        <v>0.24111912670032035</v>
      </c>
      <c r="H51">
        <f t="shared" si="8"/>
        <v>0</v>
      </c>
      <c r="I51">
        <f t="shared" si="8"/>
        <v>0</v>
      </c>
      <c r="J51">
        <f t="shared" si="12"/>
        <v>0</v>
      </c>
      <c r="K51">
        <f t="shared" si="9"/>
        <v>1.2702496039595537</v>
      </c>
      <c r="L51">
        <f t="shared" si="10"/>
        <v>-2.2817885940250426</v>
      </c>
      <c r="M51">
        <f t="shared" si="11"/>
        <v>5.2065591878227808</v>
      </c>
      <c r="N51" s="4">
        <v>1135.8999999999901</v>
      </c>
      <c r="O51" s="4">
        <v>61</v>
      </c>
    </row>
    <row r="52" spans="1:15" x14ac:dyDescent="0.3">
      <c r="A52">
        <v>1122</v>
      </c>
      <c r="B52">
        <v>78</v>
      </c>
      <c r="C52">
        <f t="shared" si="5"/>
        <v>80.006725351827981</v>
      </c>
      <c r="D52">
        <f t="shared" si="6"/>
        <v>107.11286605065732</v>
      </c>
      <c r="E52">
        <f t="shared" si="7"/>
        <v>-2.0067253518279813</v>
      </c>
      <c r="F52">
        <f t="shared" si="8"/>
        <v>1.1200751949959158</v>
      </c>
      <c r="G52">
        <f t="shared" si="8"/>
        <v>0.26758032827963579</v>
      </c>
      <c r="H52">
        <f t="shared" si="8"/>
        <v>0</v>
      </c>
      <c r="I52">
        <f t="shared" si="8"/>
        <v>0</v>
      </c>
      <c r="J52">
        <f t="shared" si="12"/>
        <v>0</v>
      </c>
      <c r="K52">
        <f t="shared" si="9"/>
        <v>1.3876555232755516</v>
      </c>
      <c r="L52">
        <f t="shared" si="10"/>
        <v>-3.3943808751035327</v>
      </c>
      <c r="M52">
        <f t="shared" si="11"/>
        <v>11.521821525268624</v>
      </c>
      <c r="N52" s="4">
        <v>1135.94999999999</v>
      </c>
      <c r="O52" s="4">
        <v>85</v>
      </c>
    </row>
    <row r="53" spans="1:15" x14ac:dyDescent="0.3">
      <c r="A53">
        <v>1122.05</v>
      </c>
      <c r="B53">
        <v>80</v>
      </c>
      <c r="C53">
        <f t="shared" si="5"/>
        <v>80.001911713590474</v>
      </c>
      <c r="D53">
        <f t="shared" si="6"/>
        <v>107.06286605065736</v>
      </c>
      <c r="E53">
        <f t="shared" si="7"/>
        <v>-1.911713590473596E-3</v>
      </c>
      <c r="F53">
        <f t="shared" si="8"/>
        <v>1.2171150765620917</v>
      </c>
      <c r="G53">
        <f t="shared" si="8"/>
        <v>0.29647250665502733</v>
      </c>
      <c r="H53">
        <f t="shared" si="8"/>
        <v>0</v>
      </c>
      <c r="I53">
        <f t="shared" si="8"/>
        <v>0</v>
      </c>
      <c r="J53">
        <f t="shared" si="12"/>
        <v>0</v>
      </c>
      <c r="K53">
        <f t="shared" si="9"/>
        <v>1.5135875832171191</v>
      </c>
      <c r="L53">
        <f t="shared" si="10"/>
        <v>-1.5154992968075927</v>
      </c>
      <c r="M53">
        <f t="shared" si="11"/>
        <v>2.2967381186243077</v>
      </c>
      <c r="N53" s="4">
        <v>1135.99999999999</v>
      </c>
      <c r="O53" s="4">
        <v>73</v>
      </c>
    </row>
    <row r="54" spans="1:15" x14ac:dyDescent="0.3">
      <c r="A54">
        <v>1122.0999999999999</v>
      </c>
      <c r="B54">
        <v>94</v>
      </c>
      <c r="C54">
        <f t="shared" si="5"/>
        <v>79.99709807535298</v>
      </c>
      <c r="D54">
        <f t="shared" si="6"/>
        <v>107.01286605065741</v>
      </c>
      <c r="E54">
        <f t="shared" si="7"/>
        <v>14.00290192464702</v>
      </c>
      <c r="F54">
        <f t="shared" si="8"/>
        <v>1.3204556756554009</v>
      </c>
      <c r="G54">
        <f t="shared" si="8"/>
        <v>0.32796114299773554</v>
      </c>
      <c r="H54">
        <f t="shared" si="8"/>
        <v>0</v>
      </c>
      <c r="I54">
        <f t="shared" si="8"/>
        <v>0</v>
      </c>
      <c r="J54">
        <f t="shared" si="12"/>
        <v>0</v>
      </c>
      <c r="K54">
        <f t="shared" si="9"/>
        <v>1.6484168186531365</v>
      </c>
      <c r="L54">
        <f t="shared" si="10"/>
        <v>12.354485105993884</v>
      </c>
      <c r="M54">
        <f t="shared" si="11"/>
        <v>152.63330223422471</v>
      </c>
    </row>
    <row r="55" spans="1:15" x14ac:dyDescent="0.3">
      <c r="A55">
        <v>1122.1500000000001</v>
      </c>
      <c r="B55">
        <v>99</v>
      </c>
      <c r="C55">
        <f t="shared" si="5"/>
        <v>79.992284437115444</v>
      </c>
      <c r="D55">
        <f t="shared" si="6"/>
        <v>106.96286605065723</v>
      </c>
      <c r="E55">
        <f t="shared" si="7"/>
        <v>19.007715562884556</v>
      </c>
      <c r="F55">
        <f t="shared" si="8"/>
        <v>1.4302887939611322</v>
      </c>
      <c r="G55">
        <f t="shared" si="8"/>
        <v>0.36221637528201617</v>
      </c>
      <c r="H55">
        <f t="shared" si="8"/>
        <v>0</v>
      </c>
      <c r="I55">
        <f t="shared" si="8"/>
        <v>0</v>
      </c>
      <c r="J55">
        <f t="shared" si="12"/>
        <v>0</v>
      </c>
      <c r="K55">
        <f t="shared" si="9"/>
        <v>1.7925051692431484</v>
      </c>
      <c r="L55">
        <f t="shared" si="10"/>
        <v>17.215210393641406</v>
      </c>
      <c r="M55">
        <f t="shared" si="11"/>
        <v>296.36346889733909</v>
      </c>
    </row>
    <row r="56" spans="1:15" x14ac:dyDescent="0.3">
      <c r="A56">
        <v>1122.2</v>
      </c>
      <c r="B56">
        <v>88</v>
      </c>
      <c r="C56">
        <f t="shared" si="5"/>
        <v>79.987470798877951</v>
      </c>
      <c r="D56">
        <f t="shared" si="6"/>
        <v>106.91286605065727</v>
      </c>
      <c r="E56">
        <f t="shared" si="7"/>
        <v>8.0125292011220495</v>
      </c>
      <c r="F56">
        <f t="shared" si="8"/>
        <v>1.5467900415537006</v>
      </c>
      <c r="G56">
        <f t="shared" si="8"/>
        <v>0.39941235254739038</v>
      </c>
      <c r="H56">
        <f t="shared" si="8"/>
        <v>0</v>
      </c>
      <c r="I56">
        <f t="shared" si="8"/>
        <v>0</v>
      </c>
      <c r="J56">
        <f t="shared" si="12"/>
        <v>0</v>
      </c>
      <c r="K56">
        <f t="shared" si="9"/>
        <v>1.9462023941010909</v>
      </c>
      <c r="L56">
        <f t="shared" si="10"/>
        <v>6.0663268070209586</v>
      </c>
      <c r="M56">
        <f t="shared" si="11"/>
        <v>36.800320929581098</v>
      </c>
    </row>
    <row r="57" spans="1:15" x14ac:dyDescent="0.3">
      <c r="A57">
        <v>1122.25</v>
      </c>
      <c r="B57">
        <v>94</v>
      </c>
      <c r="C57">
        <f t="shared" si="5"/>
        <v>79.982657160640443</v>
      </c>
      <c r="D57">
        <f t="shared" si="6"/>
        <v>106.86286605065732</v>
      </c>
      <c r="E57">
        <f t="shared" si="7"/>
        <v>14.017342839359557</v>
      </c>
      <c r="F57">
        <f t="shared" si="8"/>
        <v>1.6701163266160044</v>
      </c>
      <c r="G57">
        <f t="shared" si="8"/>
        <v>0.43972648762057792</v>
      </c>
      <c r="H57">
        <f t="shared" si="8"/>
        <v>0</v>
      </c>
      <c r="I57">
        <f t="shared" si="8"/>
        <v>0</v>
      </c>
      <c r="J57">
        <f t="shared" si="12"/>
        <v>0</v>
      </c>
      <c r="K57">
        <f t="shared" si="9"/>
        <v>2.1098428142365822</v>
      </c>
      <c r="L57">
        <f t="shared" si="10"/>
        <v>11.907500025122975</v>
      </c>
      <c r="M57">
        <f t="shared" si="11"/>
        <v>141.78855684830364</v>
      </c>
    </row>
    <row r="58" spans="1:15" x14ac:dyDescent="0.3">
      <c r="A58">
        <v>1122.3</v>
      </c>
      <c r="B58">
        <v>78</v>
      </c>
      <c r="C58">
        <f t="shared" si="5"/>
        <v>79.977843522402935</v>
      </c>
      <c r="D58">
        <f t="shared" si="6"/>
        <v>106.81286605065736</v>
      </c>
      <c r="E58">
        <f t="shared" si="7"/>
        <v>-1.9778435224029352</v>
      </c>
      <c r="F58">
        <f t="shared" si="8"/>
        <v>1.8004032935419867</v>
      </c>
      <c r="G58">
        <f t="shared" si="8"/>
        <v>0.48333860519783217</v>
      </c>
      <c r="H58">
        <f t="shared" si="8"/>
        <v>0</v>
      </c>
      <c r="I58">
        <f t="shared" si="8"/>
        <v>0</v>
      </c>
      <c r="J58">
        <f t="shared" si="12"/>
        <v>0</v>
      </c>
      <c r="K58">
        <f t="shared" si="9"/>
        <v>2.283741898739819</v>
      </c>
      <c r="L58">
        <f t="shared" si="10"/>
        <v>-4.2615854211427546</v>
      </c>
      <c r="M58">
        <f t="shared" si="11"/>
        <v>18.161110301696468</v>
      </c>
    </row>
    <row r="59" spans="1:15" x14ac:dyDescent="0.3">
      <c r="A59">
        <v>1122.3499999999999</v>
      </c>
      <c r="B59">
        <v>84</v>
      </c>
      <c r="C59">
        <f t="shared" si="5"/>
        <v>79.973029884165427</v>
      </c>
      <c r="D59">
        <f t="shared" si="6"/>
        <v>106.76286605065741</v>
      </c>
      <c r="E59">
        <f t="shared" si="7"/>
        <v>4.0269701158345725</v>
      </c>
      <c r="F59">
        <f t="shared" si="8"/>
        <v>1.9377627306718501</v>
      </c>
      <c r="G59">
        <f t="shared" si="8"/>
        <v>0.53042998309800593</v>
      </c>
      <c r="H59">
        <f t="shared" si="8"/>
        <v>0</v>
      </c>
      <c r="I59">
        <f t="shared" si="8"/>
        <v>0</v>
      </c>
      <c r="J59">
        <f t="shared" si="12"/>
        <v>0</v>
      </c>
      <c r="K59">
        <f t="shared" si="9"/>
        <v>2.4681927137698558</v>
      </c>
      <c r="L59">
        <f t="shared" si="10"/>
        <v>1.5587774020647167</v>
      </c>
      <c r="M59">
        <f t="shared" si="11"/>
        <v>2.4297869891876274</v>
      </c>
    </row>
    <row r="60" spans="1:15" x14ac:dyDescent="0.3">
      <c r="A60">
        <v>1122.4000000000001</v>
      </c>
      <c r="B60">
        <v>90</v>
      </c>
      <c r="C60">
        <f t="shared" si="5"/>
        <v>79.968216245927906</v>
      </c>
      <c r="D60">
        <f t="shared" si="6"/>
        <v>106.71286605065723</v>
      </c>
      <c r="E60">
        <f t="shared" si="7"/>
        <v>10.031783754072094</v>
      </c>
      <c r="F60">
        <f t="shared" si="8"/>
        <v>2.0822799709616349</v>
      </c>
      <c r="G60">
        <f t="shared" si="8"/>
        <v>0.58118228551992757</v>
      </c>
      <c r="H60">
        <f t="shared" si="8"/>
        <v>0</v>
      </c>
      <c r="I60">
        <f t="shared" si="8"/>
        <v>0</v>
      </c>
      <c r="J60">
        <f t="shared" si="12"/>
        <v>0</v>
      </c>
      <c r="K60">
        <f t="shared" si="9"/>
        <v>2.6634622564815622</v>
      </c>
      <c r="L60">
        <f t="shared" si="10"/>
        <v>7.3683214975905322</v>
      </c>
      <c r="M60">
        <f t="shared" si="11"/>
        <v>54.292161691854787</v>
      </c>
    </row>
    <row r="61" spans="1:15" x14ac:dyDescent="0.3">
      <c r="A61">
        <v>1122.45</v>
      </c>
      <c r="B61">
        <v>86</v>
      </c>
      <c r="C61">
        <f t="shared" si="5"/>
        <v>79.963402607690398</v>
      </c>
      <c r="D61">
        <f t="shared" si="6"/>
        <v>106.66286605065727</v>
      </c>
      <c r="E61">
        <f t="shared" si="7"/>
        <v>6.0365973923096021</v>
      </c>
      <c r="F61">
        <f t="shared" si="8"/>
        <v>2.2340113108055326</v>
      </c>
      <c r="G61">
        <f t="shared" si="8"/>
        <v>0.63577638828234617</v>
      </c>
      <c r="H61">
        <f t="shared" si="8"/>
        <v>0</v>
      </c>
      <c r="I61">
        <f t="shared" si="8"/>
        <v>0</v>
      </c>
      <c r="J61">
        <f t="shared" si="12"/>
        <v>0</v>
      </c>
      <c r="K61">
        <f t="shared" si="9"/>
        <v>2.8697876990878788</v>
      </c>
      <c r="L61">
        <f t="shared" si="10"/>
        <v>3.1668096932217233</v>
      </c>
      <c r="M61">
        <f t="shared" si="11"/>
        <v>10.028683633083066</v>
      </c>
    </row>
    <row r="62" spans="1:15" x14ac:dyDescent="0.3">
      <c r="A62">
        <v>1122.5</v>
      </c>
      <c r="B62">
        <v>76</v>
      </c>
      <c r="C62">
        <f t="shared" si="5"/>
        <v>79.958588969452904</v>
      </c>
      <c r="D62">
        <f t="shared" si="6"/>
        <v>106.61286605065732</v>
      </c>
      <c r="E62">
        <f t="shared" si="7"/>
        <v>-3.9585889694529044</v>
      </c>
      <c r="F62">
        <f t="shared" si="8"/>
        <v>2.3929814739769668</v>
      </c>
      <c r="G62">
        <f t="shared" si="8"/>
        <v>0.69439109728846315</v>
      </c>
      <c r="H62">
        <f t="shared" si="8"/>
        <v>0</v>
      </c>
      <c r="I62">
        <f t="shared" si="8"/>
        <v>0</v>
      </c>
      <c r="J62">
        <f t="shared" si="12"/>
        <v>0</v>
      </c>
      <c r="K62">
        <f t="shared" si="9"/>
        <v>3.0873725712654299</v>
      </c>
      <c r="L62">
        <f t="shared" si="10"/>
        <v>-7.0459615407183342</v>
      </c>
      <c r="M62">
        <f t="shared" si="11"/>
        <v>49.645574033281882</v>
      </c>
    </row>
    <row r="63" spans="1:15" x14ac:dyDescent="0.3">
      <c r="A63">
        <v>1122.55</v>
      </c>
      <c r="B63">
        <v>87</v>
      </c>
      <c r="C63">
        <f t="shared" si="5"/>
        <v>79.953775331215397</v>
      </c>
      <c r="D63">
        <f t="shared" si="6"/>
        <v>106.56286605065736</v>
      </c>
      <c r="E63">
        <f t="shared" si="7"/>
        <v>7.0462246687846033</v>
      </c>
      <c r="F63">
        <f t="shared" si="8"/>
        <v>2.5591811491418026</v>
      </c>
      <c r="G63">
        <f t="shared" si="8"/>
        <v>0.75720176281397733</v>
      </c>
      <c r="H63">
        <f t="shared" si="8"/>
        <v>0</v>
      </c>
      <c r="I63">
        <f t="shared" si="8"/>
        <v>0</v>
      </c>
      <c r="J63">
        <f t="shared" si="12"/>
        <v>0</v>
      </c>
      <c r="K63">
        <f t="shared" si="9"/>
        <v>3.3163829119557802</v>
      </c>
      <c r="L63">
        <f t="shared" si="10"/>
        <v>3.7298417568288231</v>
      </c>
      <c r="M63">
        <f t="shared" si="11"/>
        <v>13.911719530983921</v>
      </c>
    </row>
    <row r="64" spans="1:15" x14ac:dyDescent="0.3">
      <c r="A64">
        <v>1122.5999999999999</v>
      </c>
      <c r="B64">
        <v>94</v>
      </c>
      <c r="C64">
        <f t="shared" si="5"/>
        <v>79.948961692977889</v>
      </c>
      <c r="D64">
        <f t="shared" si="6"/>
        <v>106.51286605065741</v>
      </c>
      <c r="E64">
        <f t="shared" si="7"/>
        <v>14.051038307022111</v>
      </c>
      <c r="F64">
        <f t="shared" si="8"/>
        <v>2.7325646306674032</v>
      </c>
      <c r="G64">
        <f t="shared" si="8"/>
        <v>0.82437879368639255</v>
      </c>
      <c r="H64">
        <f t="shared" si="8"/>
        <v>0</v>
      </c>
      <c r="I64">
        <f t="shared" si="8"/>
        <v>0</v>
      </c>
      <c r="J64">
        <f t="shared" si="12"/>
        <v>0</v>
      </c>
      <c r="K64">
        <f t="shared" si="9"/>
        <v>3.5569434243537956</v>
      </c>
      <c r="L64">
        <f t="shared" si="10"/>
        <v>10.494094882668316</v>
      </c>
      <c r="M64">
        <f t="shared" si="11"/>
        <v>110.12602740644533</v>
      </c>
    </row>
    <row r="65" spans="1:13" x14ac:dyDescent="0.3">
      <c r="A65">
        <v>1122.6500000000001</v>
      </c>
      <c r="B65">
        <v>72</v>
      </c>
      <c r="C65">
        <f t="shared" si="5"/>
        <v>79.944148054740367</v>
      </c>
      <c r="D65">
        <f t="shared" si="6"/>
        <v>106.46286605065723</v>
      </c>
      <c r="E65">
        <f t="shared" si="7"/>
        <v>-7.9441480547403671</v>
      </c>
      <c r="F65">
        <f t="shared" si="8"/>
        <v>2.9130475933850284</v>
      </c>
      <c r="G65">
        <f t="shared" si="8"/>
        <v>0.89608607696265219</v>
      </c>
      <c r="H65">
        <f t="shared" si="8"/>
        <v>0</v>
      </c>
      <c r="I65">
        <f t="shared" si="8"/>
        <v>0</v>
      </c>
      <c r="J65">
        <f t="shared" si="12"/>
        <v>0</v>
      </c>
      <c r="K65">
        <f t="shared" si="9"/>
        <v>3.8091336703476806</v>
      </c>
      <c r="L65">
        <f t="shared" si="10"/>
        <v>-11.753281725088048</v>
      </c>
      <c r="M65">
        <f t="shared" si="11"/>
        <v>138.13963130928869</v>
      </c>
    </row>
    <row r="66" spans="1:13" x14ac:dyDescent="0.3">
      <c r="A66">
        <v>1122.7</v>
      </c>
      <c r="B66">
        <v>78</v>
      </c>
      <c r="C66">
        <f t="shared" si="5"/>
        <v>79.939334416502859</v>
      </c>
      <c r="D66">
        <f t="shared" si="6"/>
        <v>106.41286605065727</v>
      </c>
      <c r="E66">
        <f t="shared" si="7"/>
        <v>-1.9393344165028594</v>
      </c>
      <c r="F66">
        <f t="shared" si="8"/>
        <v>3.1005050325717729</v>
      </c>
      <c r="G66">
        <f t="shared" si="8"/>
        <v>0.97247931032275303</v>
      </c>
      <c r="H66">
        <f t="shared" si="8"/>
        <v>0</v>
      </c>
      <c r="I66">
        <f t="shared" si="8"/>
        <v>0</v>
      </c>
      <c r="J66">
        <f t="shared" si="12"/>
        <v>0</v>
      </c>
      <c r="K66">
        <f t="shared" si="9"/>
        <v>4.072984342894526</v>
      </c>
      <c r="L66">
        <f t="shared" si="10"/>
        <v>-6.0123187593973855</v>
      </c>
      <c r="M66">
        <f t="shared" si="11"/>
        <v>36.147976864601716</v>
      </c>
    </row>
    <row r="67" spans="1:13" x14ac:dyDescent="0.3">
      <c r="A67">
        <v>1122.75</v>
      </c>
      <c r="B67">
        <v>55</v>
      </c>
      <c r="C67">
        <f t="shared" si="5"/>
        <v>79.934520778265352</v>
      </c>
      <c r="D67">
        <f t="shared" si="6"/>
        <v>106.36286605065732</v>
      </c>
      <c r="E67">
        <f t="shared" si="7"/>
        <v>-24.934520778265352</v>
      </c>
      <c r="F67">
        <f t="shared" si="8"/>
        <v>3.2947694006758539</v>
      </c>
      <c r="G67">
        <f t="shared" si="8"/>
        <v>1.0537042560646752</v>
      </c>
      <c r="H67">
        <f t="shared" si="8"/>
        <v>0</v>
      </c>
      <c r="I67">
        <f t="shared" si="8"/>
        <v>0</v>
      </c>
      <c r="J67">
        <f t="shared" si="12"/>
        <v>0</v>
      </c>
      <c r="K67">
        <f t="shared" si="9"/>
        <v>4.3484736567405289</v>
      </c>
      <c r="L67">
        <f t="shared" si="10"/>
        <v>-29.282994435005882</v>
      </c>
      <c r="M67">
        <f t="shared" si="11"/>
        <v>857.4937630805855</v>
      </c>
    </row>
    <row r="68" spans="1:13" x14ac:dyDescent="0.3">
      <c r="A68">
        <v>1122.8</v>
      </c>
      <c r="B68">
        <v>86</v>
      </c>
      <c r="C68">
        <f t="shared" si="5"/>
        <v>79.929707140027858</v>
      </c>
      <c r="D68">
        <f t="shared" si="6"/>
        <v>106.31286605065736</v>
      </c>
      <c r="E68">
        <f t="shared" si="7"/>
        <v>6.0702928599721417</v>
      </c>
      <c r="F68">
        <f t="shared" si="8"/>
        <v>3.4956289721230331</v>
      </c>
      <c r="G68">
        <f t="shared" si="8"/>
        <v>1.1398949272647541</v>
      </c>
      <c r="H68">
        <f t="shared" si="8"/>
        <v>0</v>
      </c>
      <c r="I68">
        <f t="shared" si="8"/>
        <v>0</v>
      </c>
      <c r="J68">
        <f t="shared" si="12"/>
        <v>0</v>
      </c>
      <c r="K68">
        <f t="shared" si="9"/>
        <v>4.6355238993877874</v>
      </c>
      <c r="L68">
        <f t="shared" si="10"/>
        <v>1.4347689605843543</v>
      </c>
      <c r="M68">
        <f t="shared" si="11"/>
        <v>2.0585619702563087</v>
      </c>
    </row>
    <row r="69" spans="1:13" x14ac:dyDescent="0.3">
      <c r="A69">
        <v>1122.8499999999999</v>
      </c>
      <c r="B69">
        <v>88</v>
      </c>
      <c r="C69">
        <f t="shared" si="5"/>
        <v>79.924893501790351</v>
      </c>
      <c r="D69">
        <f t="shared" si="6"/>
        <v>106.26286605065741</v>
      </c>
      <c r="E69">
        <f t="shared" si="7"/>
        <v>8.0751064982096494</v>
      </c>
      <c r="F69">
        <f t="shared" si="8"/>
        <v>3.7028264669910689</v>
      </c>
      <c r="G69">
        <f t="shared" si="8"/>
        <v>1.2311717183758302</v>
      </c>
      <c r="H69">
        <f t="shared" si="8"/>
        <v>0</v>
      </c>
      <c r="I69">
        <f t="shared" si="8"/>
        <v>0</v>
      </c>
      <c r="J69">
        <f t="shared" si="12"/>
        <v>0</v>
      </c>
      <c r="K69">
        <f t="shared" si="9"/>
        <v>4.9339981853668995</v>
      </c>
      <c r="L69">
        <f t="shared" si="10"/>
        <v>3.1411083128427499</v>
      </c>
      <c r="M69">
        <f t="shared" si="11"/>
        <v>9.8665614330098279</v>
      </c>
    </row>
    <row r="70" spans="1:13" x14ac:dyDescent="0.3">
      <c r="A70">
        <v>1122.9000000000001</v>
      </c>
      <c r="B70">
        <v>85</v>
      </c>
      <c r="C70">
        <f t="shared" si="5"/>
        <v>79.920079863552829</v>
      </c>
      <c r="D70">
        <f t="shared" si="6"/>
        <v>106.21286605065723</v>
      </c>
      <c r="E70">
        <f t="shared" si="7"/>
        <v>5.0799201364471713</v>
      </c>
      <c r="F70">
        <f t="shared" si="8"/>
        <v>3.9160579633021939</v>
      </c>
      <c r="G70">
        <f t="shared" si="8"/>
        <v>1.327639494207923</v>
      </c>
      <c r="H70">
        <f t="shared" si="8"/>
        <v>0</v>
      </c>
      <c r="I70">
        <f t="shared" si="8"/>
        <v>0</v>
      </c>
      <c r="J70">
        <f t="shared" si="12"/>
        <v>0</v>
      </c>
      <c r="K70">
        <f t="shared" si="9"/>
        <v>5.243697457510117</v>
      </c>
      <c r="L70">
        <f t="shared" si="10"/>
        <v>-0.16377732106294562</v>
      </c>
      <c r="M70">
        <f t="shared" si="11"/>
        <v>2.6823010894555171E-2</v>
      </c>
    </row>
    <row r="71" spans="1:13" x14ac:dyDescent="0.3">
      <c r="A71">
        <v>1122.95</v>
      </c>
      <c r="B71">
        <v>98</v>
      </c>
      <c r="C71">
        <f t="shared" si="5"/>
        <v>79.915266225315321</v>
      </c>
      <c r="D71">
        <f t="shared" si="6"/>
        <v>106.16286605065727</v>
      </c>
      <c r="E71">
        <f t="shared" si="7"/>
        <v>18.084733774684679</v>
      </c>
      <c r="F71">
        <f t="shared" si="8"/>
        <v>4.1349721262074173</v>
      </c>
      <c r="G71">
        <f t="shared" si="8"/>
        <v>1.4293856528692857</v>
      </c>
      <c r="H71">
        <f t="shared" si="8"/>
        <v>0</v>
      </c>
      <c r="I71">
        <f t="shared" si="8"/>
        <v>0</v>
      </c>
      <c r="J71">
        <f t="shared" si="12"/>
        <v>0</v>
      </c>
      <c r="K71">
        <f t="shared" si="9"/>
        <v>5.5643577790767029</v>
      </c>
      <c r="L71">
        <f t="shared" si="10"/>
        <v>12.520375995607976</v>
      </c>
      <c r="M71">
        <f t="shared" si="11"/>
        <v>156.75981507139642</v>
      </c>
    </row>
    <row r="72" spans="1:13" x14ac:dyDescent="0.3">
      <c r="A72">
        <v>1123</v>
      </c>
      <c r="B72">
        <v>79</v>
      </c>
      <c r="C72">
        <f t="shared" si="5"/>
        <v>79.910452587077813</v>
      </c>
      <c r="D72">
        <f t="shared" si="6"/>
        <v>106.11286605065732</v>
      </c>
      <c r="E72">
        <f t="shared" si="7"/>
        <v>-0.91045258707781329</v>
      </c>
      <c r="F72">
        <f t="shared" si="8"/>
        <v>4.3591697804207001</v>
      </c>
      <c r="G72">
        <f t="shared" si="8"/>
        <v>1.5364781798160214</v>
      </c>
      <c r="H72">
        <f t="shared" si="8"/>
        <v>0</v>
      </c>
      <c r="I72">
        <f t="shared" si="8"/>
        <v>0</v>
      </c>
      <c r="J72">
        <f t="shared" si="12"/>
        <v>0</v>
      </c>
      <c r="K72">
        <f t="shared" si="9"/>
        <v>5.8956479602367216</v>
      </c>
      <c r="L72">
        <f t="shared" si="10"/>
        <v>-6.8061005473145348</v>
      </c>
      <c r="M72">
        <f t="shared" si="11"/>
        <v>46.323004660155213</v>
      </c>
    </row>
    <row r="73" spans="1:13" x14ac:dyDescent="0.3">
      <c r="A73">
        <v>1123.05</v>
      </c>
      <c r="B73">
        <v>66</v>
      </c>
      <c r="C73">
        <f t="shared" si="5"/>
        <v>79.905638948840306</v>
      </c>
      <c r="D73">
        <f t="shared" si="6"/>
        <v>106.06286605065736</v>
      </c>
      <c r="E73">
        <f t="shared" si="7"/>
        <v>-13.905638948840306</v>
      </c>
      <c r="F73">
        <f t="shared" si="8"/>
        <v>4.5882038498319311</v>
      </c>
      <c r="G73">
        <f t="shared" si="8"/>
        <v>1.6489637116024909</v>
      </c>
      <c r="H73">
        <f t="shared" si="8"/>
        <v>0</v>
      </c>
      <c r="I73">
        <f t="shared" si="8"/>
        <v>0</v>
      </c>
      <c r="J73">
        <f t="shared" si="12"/>
        <v>0</v>
      </c>
      <c r="K73">
        <f t="shared" si="9"/>
        <v>6.237167561434422</v>
      </c>
      <c r="L73">
        <f t="shared" si="10"/>
        <v>-20.142806510274728</v>
      </c>
      <c r="M73">
        <f t="shared" si="11"/>
        <v>405.73265411036596</v>
      </c>
    </row>
    <row r="74" spans="1:13" x14ac:dyDescent="0.3">
      <c r="A74">
        <v>1123.0999999999999</v>
      </c>
      <c r="B74">
        <v>80</v>
      </c>
      <c r="C74">
        <f t="shared" si="5"/>
        <v>79.900825310602812</v>
      </c>
      <c r="D74">
        <f t="shared" si="6"/>
        <v>106.01286605065741</v>
      </c>
      <c r="E74">
        <f t="shared" si="7"/>
        <v>9.9174689397187876E-2</v>
      </c>
      <c r="F74">
        <f t="shared" si="8"/>
        <v>4.8215796854153181</v>
      </c>
      <c r="G74">
        <f t="shared" si="8"/>
        <v>1.7668656292679426</v>
      </c>
      <c r="H74">
        <f t="shared" si="8"/>
        <v>0</v>
      </c>
      <c r="I74">
        <f t="shared" si="8"/>
        <v>0</v>
      </c>
      <c r="J74">
        <f t="shared" si="12"/>
        <v>0</v>
      </c>
      <c r="K74">
        <f t="shared" si="9"/>
        <v>6.5884453146832609</v>
      </c>
      <c r="L74">
        <f t="shared" si="10"/>
        <v>-6.489270625286073</v>
      </c>
      <c r="M74">
        <f t="shared" si="11"/>
        <v>42.110633248200699</v>
      </c>
    </row>
    <row r="75" spans="1:13" x14ac:dyDescent="0.3">
      <c r="A75">
        <v>1123.1500000000001</v>
      </c>
      <c r="B75">
        <v>82</v>
      </c>
      <c r="C75">
        <f t="shared" si="5"/>
        <v>79.896011672365276</v>
      </c>
      <c r="D75">
        <f t="shared" si="6"/>
        <v>105.96286605065723</v>
      </c>
      <c r="E75">
        <f t="shared" si="7"/>
        <v>2.103988327634724</v>
      </c>
      <c r="F75">
        <f t="shared" si="8"/>
        <v>5.058755799249548</v>
      </c>
      <c r="G75">
        <f t="shared" si="8"/>
        <v>1.8901822024526396</v>
      </c>
      <c r="H75">
        <f t="shared" si="8"/>
        <v>0</v>
      </c>
      <c r="I75">
        <f t="shared" si="8"/>
        <v>0</v>
      </c>
      <c r="J75">
        <f t="shared" si="12"/>
        <v>0</v>
      </c>
      <c r="K75">
        <f t="shared" si="9"/>
        <v>6.9489380017021878</v>
      </c>
      <c r="L75">
        <f t="shared" si="10"/>
        <v>-4.8449496740674638</v>
      </c>
      <c r="M75">
        <f t="shared" si="11"/>
        <v>23.473537344246424</v>
      </c>
    </row>
    <row r="76" spans="1:13" x14ac:dyDescent="0.3">
      <c r="A76">
        <v>1123.2</v>
      </c>
      <c r="B76">
        <v>78</v>
      </c>
      <c r="C76">
        <f t="shared" si="5"/>
        <v>79.891198034127783</v>
      </c>
      <c r="D76">
        <f t="shared" si="6"/>
        <v>105.91286605065727</v>
      </c>
      <c r="E76">
        <f t="shared" si="7"/>
        <v>-1.8911980341277825</v>
      </c>
      <c r="F76">
        <f t="shared" si="8"/>
        <v>5.2991450187735776</v>
      </c>
      <c r="G76">
        <f t="shared" si="8"/>
        <v>2.0188848063111675</v>
      </c>
      <c r="H76">
        <f t="shared" si="8"/>
        <v>0</v>
      </c>
      <c r="I76">
        <f t="shared" ref="I76:J139" si="13">I$5*EXP(-(($D76-I$6)^2)/(2*I$7^2))</f>
        <v>0</v>
      </c>
      <c r="J76">
        <f t="shared" si="13"/>
        <v>0</v>
      </c>
      <c r="K76">
        <f t="shared" si="9"/>
        <v>7.3180298250847446</v>
      </c>
      <c r="L76">
        <f t="shared" ref="L76:L139" si="14">E76-K76</f>
        <v>-9.2092278592125272</v>
      </c>
      <c r="M76">
        <f t="shared" si="11"/>
        <v>84.80987776289615</v>
      </c>
    </row>
    <row r="77" spans="1:13" x14ac:dyDescent="0.3">
      <c r="A77">
        <v>1123.25</v>
      </c>
      <c r="B77">
        <v>74</v>
      </c>
      <c r="C77">
        <f t="shared" ref="C77:C140" si="15">$P$12*A77+$Q$12</f>
        <v>79.886384395890275</v>
      </c>
      <c r="D77">
        <f t="shared" ref="D77:D140" si="16">$E$2-A77-$N$5</f>
        <v>105.86286605065732</v>
      </c>
      <c r="E77">
        <f t="shared" ref="E77:E140" si="17">B77-C77</f>
        <v>-5.8863843958902748</v>
      </c>
      <c r="F77">
        <f t="shared" ref="F77:I140" si="18">F$5*EXP(-(($D77-F$6)^2)/(2*F$7^2))</f>
        <v>5.5421160713538837</v>
      </c>
      <c r="G77">
        <f t="shared" si="18"/>
        <v>2.1529162340577686</v>
      </c>
      <c r="H77">
        <f t="shared" si="18"/>
        <v>0</v>
      </c>
      <c r="I77">
        <f t="shared" si="18"/>
        <v>0</v>
      </c>
      <c r="J77">
        <f t="shared" si="13"/>
        <v>0</v>
      </c>
      <c r="K77">
        <f t="shared" ref="K77:K140" si="19">F77+G77+H77+I77+J77</f>
        <v>7.6950323054116527</v>
      </c>
      <c r="L77">
        <f t="shared" si="14"/>
        <v>-13.581416701301928</v>
      </c>
      <c r="M77">
        <f t="shared" ref="M77:M140" si="20">(L77)^2</f>
        <v>184.45487961440293</v>
      </c>
    </row>
    <row r="78" spans="1:13" x14ac:dyDescent="0.3">
      <c r="A78">
        <v>1123.3</v>
      </c>
      <c r="B78">
        <v>82</v>
      </c>
      <c r="C78">
        <f t="shared" si="15"/>
        <v>79.881570757652767</v>
      </c>
      <c r="D78">
        <f t="shared" si="16"/>
        <v>105.81286605065736</v>
      </c>
      <c r="E78">
        <f t="shared" si="17"/>
        <v>2.1184292423472328</v>
      </c>
      <c r="F78">
        <f t="shared" si="18"/>
        <v>5.7869956047933488</v>
      </c>
      <c r="G78">
        <f t="shared" si="18"/>
        <v>2.2921891284678892</v>
      </c>
      <c r="H78">
        <f t="shared" si="18"/>
        <v>0</v>
      </c>
      <c r="I78">
        <f t="shared" si="18"/>
        <v>0</v>
      </c>
      <c r="J78">
        <f t="shared" si="13"/>
        <v>0</v>
      </c>
      <c r="K78">
        <f t="shared" si="19"/>
        <v>8.0791847332612381</v>
      </c>
      <c r="L78">
        <f t="shared" si="14"/>
        <v>-5.9607554909140053</v>
      </c>
      <c r="M78">
        <f t="shared" si="20"/>
        <v>35.530606022461463</v>
      </c>
    </row>
    <row r="79" spans="1:13" x14ac:dyDescent="0.3">
      <c r="A79">
        <v>1123.3499999999999</v>
      </c>
      <c r="B79">
        <v>99</v>
      </c>
      <c r="C79">
        <f t="shared" si="15"/>
        <v>79.876757119415259</v>
      </c>
      <c r="D79">
        <f t="shared" si="16"/>
        <v>105.76286605065741</v>
      </c>
      <c r="E79">
        <f t="shared" si="17"/>
        <v>19.123242880584741</v>
      </c>
      <c r="F79">
        <f t="shared" si="18"/>
        <v>6.0330706447516276</v>
      </c>
      <c r="G79">
        <f t="shared" si="18"/>
        <v>2.4365845559170531</v>
      </c>
      <c r="H79">
        <f t="shared" si="18"/>
        <v>0</v>
      </c>
      <c r="I79">
        <f t="shared" si="18"/>
        <v>0</v>
      </c>
      <c r="J79">
        <f t="shared" si="13"/>
        <v>0</v>
      </c>
      <c r="K79">
        <f t="shared" si="19"/>
        <v>8.4696552006686812</v>
      </c>
      <c r="L79">
        <f t="shared" si="14"/>
        <v>10.653587679916059</v>
      </c>
      <c r="M79">
        <f t="shared" si="20"/>
        <v>113.49893045365924</v>
      </c>
    </row>
    <row r="80" spans="1:13" x14ac:dyDescent="0.3">
      <c r="A80">
        <v>1123.4000000000001</v>
      </c>
      <c r="B80">
        <v>100</v>
      </c>
      <c r="C80">
        <f t="shared" si="15"/>
        <v>79.871943481177738</v>
      </c>
      <c r="D80">
        <f t="shared" si="16"/>
        <v>105.71286605065723</v>
      </c>
      <c r="E80">
        <f t="shared" si="17"/>
        <v>20.128056518822262</v>
      </c>
      <c r="F80">
        <f t="shared" si="18"/>
        <v>6.2795914850918635</v>
      </c>
      <c r="G80">
        <f t="shared" si="18"/>
        <v>2.5859507464706897</v>
      </c>
      <c r="H80">
        <f t="shared" si="18"/>
        <v>0</v>
      </c>
      <c r="I80">
        <f t="shared" si="18"/>
        <v>0</v>
      </c>
      <c r="J80">
        <f t="shared" si="13"/>
        <v>0</v>
      </c>
      <c r="K80">
        <f t="shared" si="19"/>
        <v>8.8655422315625536</v>
      </c>
      <c r="L80">
        <f t="shared" si="14"/>
        <v>11.262514287259709</v>
      </c>
      <c r="M80">
        <f t="shared" si="20"/>
        <v>126.84422807072907</v>
      </c>
    </row>
    <row r="81" spans="1:13" x14ac:dyDescent="0.3">
      <c r="A81">
        <v>1123.45</v>
      </c>
      <c r="B81">
        <v>92</v>
      </c>
      <c r="C81">
        <f t="shared" si="15"/>
        <v>79.86712984294023</v>
      </c>
      <c r="D81">
        <f t="shared" si="16"/>
        <v>105.66286605065727</v>
      </c>
      <c r="E81">
        <f t="shared" si="17"/>
        <v>12.13287015705977</v>
      </c>
      <c r="F81">
        <f t="shared" si="18"/>
        <v>6.5257750020606187</v>
      </c>
      <c r="G81">
        <f t="shared" si="18"/>
        <v>2.7401020231683133</v>
      </c>
      <c r="H81">
        <f t="shared" si="18"/>
        <v>0</v>
      </c>
      <c r="I81">
        <f t="shared" si="18"/>
        <v>0</v>
      </c>
      <c r="J81">
        <f t="shared" si="13"/>
        <v>0</v>
      </c>
      <c r="K81">
        <f t="shared" si="19"/>
        <v>9.2658770252289315</v>
      </c>
      <c r="L81">
        <f t="shared" si="14"/>
        <v>2.8669931318308386</v>
      </c>
      <c r="M81">
        <f t="shared" si="20"/>
        <v>8.2196496179651994</v>
      </c>
    </row>
    <row r="82" spans="1:13" x14ac:dyDescent="0.3">
      <c r="A82">
        <v>1123.5</v>
      </c>
      <c r="B82">
        <v>86</v>
      </c>
      <c r="C82">
        <f t="shared" si="15"/>
        <v>79.862316204702736</v>
      </c>
      <c r="D82">
        <f t="shared" si="16"/>
        <v>105.61286605065732</v>
      </c>
      <c r="E82">
        <f t="shared" si="17"/>
        <v>6.1376837952972636</v>
      </c>
      <c r="F82">
        <f t="shared" si="18"/>
        <v>6.7708083780154213</v>
      </c>
      <c r="G82">
        <f t="shared" si="18"/>
        <v>2.8988179429622258</v>
      </c>
      <c r="H82">
        <f t="shared" si="18"/>
        <v>0</v>
      </c>
      <c r="I82">
        <f t="shared" si="18"/>
        <v>0</v>
      </c>
      <c r="J82">
        <f t="shared" si="13"/>
        <v>0</v>
      </c>
      <c r="K82">
        <f t="shared" si="19"/>
        <v>9.6696263209776472</v>
      </c>
      <c r="L82">
        <f t="shared" si="14"/>
        <v>-3.5319425256803836</v>
      </c>
      <c r="M82">
        <f t="shared" si="20"/>
        <v>12.474618004709527</v>
      </c>
    </row>
    <row r="83" spans="1:13" x14ac:dyDescent="0.3">
      <c r="A83">
        <v>1123.55</v>
      </c>
      <c r="B83">
        <v>74</v>
      </c>
      <c r="C83">
        <f t="shared" si="15"/>
        <v>79.857502566465229</v>
      </c>
      <c r="D83">
        <f t="shared" si="16"/>
        <v>105.56286605065736</v>
      </c>
      <c r="E83">
        <f t="shared" si="17"/>
        <v>-5.8575025664652287</v>
      </c>
      <c r="F83">
        <f t="shared" si="18"/>
        <v>7.0138532151243753</v>
      </c>
      <c r="G83">
        <f t="shared" si="18"/>
        <v>3.0618426707115773</v>
      </c>
      <c r="H83">
        <f t="shared" si="18"/>
        <v>0</v>
      </c>
      <c r="I83">
        <f t="shared" si="18"/>
        <v>0</v>
      </c>
      <c r="J83">
        <f t="shared" si="13"/>
        <v>0</v>
      </c>
      <c r="K83">
        <f t="shared" si="19"/>
        <v>10.075695885835952</v>
      </c>
      <c r="L83">
        <f t="shared" si="14"/>
        <v>-15.93319845230118</v>
      </c>
      <c r="M83">
        <f t="shared" si="20"/>
        <v>253.86681292041274</v>
      </c>
    </row>
    <row r="84" spans="1:13" x14ac:dyDescent="0.3">
      <c r="A84">
        <v>1123.5999999999999</v>
      </c>
      <c r="B84">
        <v>100</v>
      </c>
      <c r="C84">
        <f t="shared" si="15"/>
        <v>79.852688928227721</v>
      </c>
      <c r="D84">
        <f t="shared" si="16"/>
        <v>105.51286605065741</v>
      </c>
      <c r="E84">
        <f t="shared" si="17"/>
        <v>20.147311071772279</v>
      </c>
      <c r="F84">
        <f t="shared" si="18"/>
        <v>7.2540500142904722</v>
      </c>
      <c r="G84">
        <f t="shared" si="18"/>
        <v>3.2288846062767727</v>
      </c>
      <c r="H84">
        <f t="shared" si="18"/>
        <v>0</v>
      </c>
      <c r="I84">
        <f t="shared" si="18"/>
        <v>0</v>
      </c>
      <c r="J84">
        <f t="shared" si="13"/>
        <v>0</v>
      </c>
      <c r="K84">
        <f t="shared" si="19"/>
        <v>10.482934620567246</v>
      </c>
      <c r="L84">
        <f t="shared" si="14"/>
        <v>9.6643764512050332</v>
      </c>
      <c r="M84">
        <f t="shared" si="20"/>
        <v>93.400172190606398</v>
      </c>
    </row>
    <row r="85" spans="1:13" x14ac:dyDescent="0.3">
      <c r="A85">
        <v>1123.6500000000001</v>
      </c>
      <c r="B85">
        <v>102</v>
      </c>
      <c r="C85">
        <f t="shared" si="15"/>
        <v>79.847875289990199</v>
      </c>
      <c r="D85">
        <f t="shared" si="16"/>
        <v>105.46286605065723</v>
      </c>
      <c r="E85">
        <f t="shared" si="17"/>
        <v>22.152124710009801</v>
      </c>
      <c r="F85">
        <f t="shared" si="18"/>
        <v>7.4905229894366885</v>
      </c>
      <c r="G85">
        <f t="shared" si="18"/>
        <v>3.3996162830216434</v>
      </c>
      <c r="H85">
        <f t="shared" si="18"/>
        <v>0</v>
      </c>
      <c r="I85">
        <f t="shared" si="18"/>
        <v>0</v>
      </c>
      <c r="J85">
        <f t="shared" si="13"/>
        <v>0</v>
      </c>
      <c r="K85">
        <f t="shared" si="19"/>
        <v>10.890139272458331</v>
      </c>
      <c r="L85">
        <f t="shared" si="14"/>
        <v>11.26198543755147</v>
      </c>
      <c r="M85">
        <f t="shared" si="20"/>
        <v>126.83231599562137</v>
      </c>
    </row>
    <row r="86" spans="1:13" x14ac:dyDescent="0.3">
      <c r="A86">
        <v>1123.7</v>
      </c>
      <c r="B86">
        <v>70</v>
      </c>
      <c r="C86">
        <f t="shared" si="15"/>
        <v>79.843061651752691</v>
      </c>
      <c r="D86">
        <f t="shared" si="16"/>
        <v>105.41286605065727</v>
      </c>
      <c r="E86">
        <f t="shared" si="17"/>
        <v>-9.8430616517526914</v>
      </c>
      <c r="F86">
        <f t="shared" si="18"/>
        <v>7.7223851823902807</v>
      </c>
      <c r="G86">
        <f t="shared" si="18"/>
        <v>3.5736745539664336</v>
      </c>
      <c r="H86">
        <f t="shared" si="18"/>
        <v>0</v>
      </c>
      <c r="I86">
        <f t="shared" si="18"/>
        <v>0</v>
      </c>
      <c r="J86">
        <f t="shared" si="13"/>
        <v>0</v>
      </c>
      <c r="K86">
        <f t="shared" si="19"/>
        <v>11.296059736356714</v>
      </c>
      <c r="L86">
        <f t="shared" si="14"/>
        <v>-21.139121388109405</v>
      </c>
      <c r="M86">
        <f t="shared" si="20"/>
        <v>446.86245306122453</v>
      </c>
    </row>
    <row r="87" spans="1:13" x14ac:dyDescent="0.3">
      <c r="A87">
        <v>1123.75</v>
      </c>
      <c r="B87">
        <v>99</v>
      </c>
      <c r="C87">
        <f t="shared" si="15"/>
        <v>79.838248013515184</v>
      </c>
      <c r="D87">
        <f t="shared" si="16"/>
        <v>105.36286605065732</v>
      </c>
      <c r="E87">
        <f t="shared" si="17"/>
        <v>19.161751986484816</v>
      </c>
      <c r="F87">
        <f t="shared" si="18"/>
        <v>7.9487438390024279</v>
      </c>
      <c r="G87">
        <f t="shared" si="18"/>
        <v>3.7506610794583772</v>
      </c>
      <c r="H87">
        <f t="shared" si="18"/>
        <v>0</v>
      </c>
      <c r="I87">
        <f t="shared" si="18"/>
        <v>0</v>
      </c>
      <c r="J87">
        <f t="shared" si="13"/>
        <v>0</v>
      </c>
      <c r="K87">
        <f t="shared" si="19"/>
        <v>11.699404918460806</v>
      </c>
      <c r="L87">
        <f t="shared" si="14"/>
        <v>7.4623470680240107</v>
      </c>
      <c r="M87">
        <f t="shared" si="20"/>
        <v>55.686623763646551</v>
      </c>
    </row>
    <row r="88" spans="1:13" x14ac:dyDescent="0.3">
      <c r="A88">
        <v>1123.8</v>
      </c>
      <c r="B88">
        <v>88</v>
      </c>
      <c r="C88">
        <f t="shared" si="15"/>
        <v>79.83343437527769</v>
      </c>
      <c r="D88">
        <f t="shared" si="16"/>
        <v>105.31286605065736</v>
      </c>
      <c r="E88">
        <f t="shared" si="17"/>
        <v>8.1665656247223097</v>
      </c>
      <c r="F88">
        <f t="shared" si="18"/>
        <v>8.1687060028295981</v>
      </c>
      <c r="G88">
        <f t="shared" si="18"/>
        <v>3.9301431274960317</v>
      </c>
      <c r="H88">
        <f t="shared" si="18"/>
        <v>0</v>
      </c>
      <c r="I88">
        <f t="shared" si="18"/>
        <v>0</v>
      </c>
      <c r="J88">
        <f t="shared" si="13"/>
        <v>0</v>
      </c>
      <c r="K88">
        <f t="shared" si="19"/>
        <v>12.098849130325629</v>
      </c>
      <c r="L88">
        <f t="shared" si="14"/>
        <v>-3.9322835056033192</v>
      </c>
      <c r="M88">
        <f t="shared" si="20"/>
        <v>15.462853568439929</v>
      </c>
    </row>
    <row r="89" spans="1:13" x14ac:dyDescent="0.3">
      <c r="A89">
        <v>1123.8499999999999</v>
      </c>
      <c r="B89">
        <v>117</v>
      </c>
      <c r="C89">
        <f t="shared" si="15"/>
        <v>79.828620737040183</v>
      </c>
      <c r="D89">
        <f t="shared" si="16"/>
        <v>105.26286605065741</v>
      </c>
      <c r="E89">
        <f t="shared" si="17"/>
        <v>37.171379262959817</v>
      </c>
      <c r="F89">
        <f t="shared" si="18"/>
        <v>8.3813842788937478</v>
      </c>
      <c r="G89">
        <f t="shared" si="18"/>
        <v>4.1116546948788883</v>
      </c>
      <c r="H89">
        <f t="shared" si="18"/>
        <v>0</v>
      </c>
      <c r="I89">
        <f t="shared" si="18"/>
        <v>0</v>
      </c>
      <c r="J89">
        <f t="shared" si="13"/>
        <v>0</v>
      </c>
      <c r="K89">
        <f t="shared" si="19"/>
        <v>12.493038973772636</v>
      </c>
      <c r="L89">
        <f t="shared" si="14"/>
        <v>24.678340289187183</v>
      </c>
      <c r="M89">
        <f t="shared" si="20"/>
        <v>609.02047942891932</v>
      </c>
    </row>
    <row r="90" spans="1:13" x14ac:dyDescent="0.3">
      <c r="A90">
        <v>1123.9000000000001</v>
      </c>
      <c r="B90">
        <v>90</v>
      </c>
      <c r="C90">
        <f t="shared" si="15"/>
        <v>79.823807098802661</v>
      </c>
      <c r="D90">
        <f t="shared" si="16"/>
        <v>105.21286605065723</v>
      </c>
      <c r="E90">
        <f t="shared" si="17"/>
        <v>10.176192901197339</v>
      </c>
      <c r="F90">
        <f t="shared" si="18"/>
        <v>8.5859027166644761</v>
      </c>
      <c r="G90">
        <f t="shared" si="18"/>
        <v>4.2946979540871366</v>
      </c>
      <c r="H90">
        <f t="shared" si="18"/>
        <v>0</v>
      </c>
      <c r="I90">
        <f t="shared" si="18"/>
        <v>0</v>
      </c>
      <c r="J90">
        <f t="shared" si="13"/>
        <v>0</v>
      </c>
      <c r="K90">
        <f t="shared" si="19"/>
        <v>12.880600670751612</v>
      </c>
      <c r="L90">
        <f t="shared" si="14"/>
        <v>-2.7044077695542725</v>
      </c>
      <c r="M90">
        <f t="shared" si="20"/>
        <v>7.3138213840255153</v>
      </c>
    </row>
    <row r="91" spans="1:13" x14ac:dyDescent="0.3">
      <c r="A91">
        <v>1123.95</v>
      </c>
      <c r="B91">
        <v>116</v>
      </c>
      <c r="C91">
        <f t="shared" si="15"/>
        <v>79.818993460565153</v>
      </c>
      <c r="D91">
        <f t="shared" si="16"/>
        <v>105.16286605065727</v>
      </c>
      <c r="E91">
        <f t="shared" si="17"/>
        <v>36.181006539434847</v>
      </c>
      <c r="F91">
        <f t="shared" si="18"/>
        <v>8.7814027586135008</v>
      </c>
      <c r="G91">
        <f t="shared" si="18"/>
        <v>4.4787450273199187</v>
      </c>
      <c r="H91">
        <f t="shared" si="18"/>
        <v>0</v>
      </c>
      <c r="I91">
        <f t="shared" si="18"/>
        <v>0</v>
      </c>
      <c r="J91">
        <f t="shared" si="13"/>
        <v>0</v>
      </c>
      <c r="K91">
        <f t="shared" si="19"/>
        <v>13.26014778593342</v>
      </c>
      <c r="L91">
        <f t="shared" si="14"/>
        <v>22.920858753501427</v>
      </c>
      <c r="M91">
        <f t="shared" si="20"/>
        <v>525.36576599796297</v>
      </c>
    </row>
    <row r="92" spans="1:13" x14ac:dyDescent="0.3">
      <c r="A92">
        <v>1124</v>
      </c>
      <c r="B92">
        <v>102</v>
      </c>
      <c r="C92">
        <f t="shared" si="15"/>
        <v>79.814179822327645</v>
      </c>
      <c r="D92">
        <f t="shared" si="16"/>
        <v>105.11286605065732</v>
      </c>
      <c r="E92">
        <f t="shared" si="17"/>
        <v>22.185820177672355</v>
      </c>
      <c r="F92">
        <f t="shared" si="18"/>
        <v>8.9670491985308214</v>
      </c>
      <c r="G92">
        <f t="shared" si="18"/>
        <v>4.6632400854762794</v>
      </c>
      <c r="H92">
        <f t="shared" si="18"/>
        <v>0</v>
      </c>
      <c r="I92">
        <f t="shared" si="18"/>
        <v>0</v>
      </c>
      <c r="J92">
        <f t="shared" si="13"/>
        <v>0</v>
      </c>
      <c r="K92">
        <f t="shared" si="19"/>
        <v>13.630289284007102</v>
      </c>
      <c r="L92">
        <f t="shared" si="14"/>
        <v>8.555530893665253</v>
      </c>
      <c r="M92">
        <f t="shared" si="20"/>
        <v>73.197108872460561</v>
      </c>
    </row>
    <row r="93" spans="1:13" x14ac:dyDescent="0.3">
      <c r="A93">
        <v>1124.05</v>
      </c>
      <c r="B93">
        <v>107</v>
      </c>
      <c r="C93">
        <f t="shared" si="15"/>
        <v>79.809366184090138</v>
      </c>
      <c r="D93">
        <f t="shared" si="16"/>
        <v>105.06286605065736</v>
      </c>
      <c r="E93">
        <f t="shared" si="17"/>
        <v>27.190633815909862</v>
      </c>
      <c r="F93">
        <f t="shared" si="18"/>
        <v>9.1420360922430426</v>
      </c>
      <c r="G93">
        <f t="shared" si="18"/>
        <v>4.8476017660330299</v>
      </c>
      <c r="H93">
        <f t="shared" si="18"/>
        <v>0</v>
      </c>
      <c r="I93">
        <f t="shared" si="18"/>
        <v>0</v>
      </c>
      <c r="J93">
        <f t="shared" si="13"/>
        <v>0</v>
      </c>
      <c r="K93">
        <f t="shared" si="19"/>
        <v>13.989637858276073</v>
      </c>
      <c r="L93">
        <f t="shared" si="14"/>
        <v>13.20099595763379</v>
      </c>
      <c r="M93">
        <f t="shared" si="20"/>
        <v>174.26629427346367</v>
      </c>
    </row>
    <row r="94" spans="1:13" x14ac:dyDescent="0.3">
      <c r="A94">
        <v>1124.0999999999999</v>
      </c>
      <c r="B94">
        <v>109</v>
      </c>
      <c r="C94">
        <f t="shared" si="15"/>
        <v>79.804552545852644</v>
      </c>
      <c r="D94">
        <f t="shared" si="16"/>
        <v>105.01286605065741</v>
      </c>
      <c r="E94">
        <f t="shared" si="17"/>
        <v>29.195447454147356</v>
      </c>
      <c r="F94">
        <f t="shared" si="18"/>
        <v>9.3055925625920199</v>
      </c>
      <c r="G94">
        <f t="shared" si="18"/>
        <v>5.0312258999114992</v>
      </c>
      <c r="H94">
        <f t="shared" si="18"/>
        <v>0</v>
      </c>
      <c r="I94">
        <f t="shared" si="18"/>
        <v>0</v>
      </c>
      <c r="J94">
        <f t="shared" si="13"/>
        <v>0</v>
      </c>
      <c r="K94">
        <f t="shared" si="19"/>
        <v>14.336818462503519</v>
      </c>
      <c r="L94">
        <f t="shared" si="14"/>
        <v>14.858628991643837</v>
      </c>
      <c r="M94">
        <f t="shared" si="20"/>
        <v>220.77885551131874</v>
      </c>
    </row>
    <row r="95" spans="1:13" x14ac:dyDescent="0.3">
      <c r="A95">
        <v>1124.1500000000001</v>
      </c>
      <c r="B95">
        <v>97</v>
      </c>
      <c r="C95">
        <f t="shared" si="15"/>
        <v>79.799738907615108</v>
      </c>
      <c r="D95">
        <f t="shared" si="16"/>
        <v>104.96286605065723</v>
      </c>
      <c r="E95">
        <f t="shared" si="17"/>
        <v>17.200261092384892</v>
      </c>
      <c r="F95">
        <f t="shared" si="18"/>
        <v>9.4569884404277644</v>
      </c>
      <c r="G95">
        <f t="shared" si="18"/>
        <v>5.2134885334793903</v>
      </c>
      <c r="H95">
        <f t="shared" si="18"/>
        <v>0</v>
      </c>
      <c r="I95">
        <f t="shared" si="18"/>
        <v>0</v>
      </c>
      <c r="J95">
        <f t="shared" si="13"/>
        <v>0</v>
      </c>
      <c r="K95">
        <f t="shared" si="19"/>
        <v>14.670476973907155</v>
      </c>
      <c r="L95">
        <f t="shared" si="14"/>
        <v>2.5297841184777372</v>
      </c>
      <c r="M95">
        <f t="shared" si="20"/>
        <v>6.3998076861021822</v>
      </c>
    </row>
    <row r="96" spans="1:13" x14ac:dyDescent="0.3">
      <c r="A96">
        <v>1124.2</v>
      </c>
      <c r="B96">
        <v>93</v>
      </c>
      <c r="C96">
        <f t="shared" si="15"/>
        <v>79.794925269377615</v>
      </c>
      <c r="D96">
        <f t="shared" si="16"/>
        <v>104.91286605065727</v>
      </c>
      <c r="E96">
        <f t="shared" si="17"/>
        <v>13.205074730622385</v>
      </c>
      <c r="F96">
        <f t="shared" si="18"/>
        <v>9.5955396840333336</v>
      </c>
      <c r="G96">
        <f t="shared" si="18"/>
        <v>5.3937492279230819</v>
      </c>
      <c r="H96">
        <f t="shared" si="18"/>
        <v>0</v>
      </c>
      <c r="I96">
        <f t="shared" si="18"/>
        <v>0</v>
      </c>
      <c r="J96">
        <f t="shared" si="13"/>
        <v>0</v>
      </c>
      <c r="K96">
        <f t="shared" si="19"/>
        <v>14.989288911956415</v>
      </c>
      <c r="L96">
        <f t="shared" si="14"/>
        <v>-1.7842141813340291</v>
      </c>
      <c r="M96">
        <f t="shared" si="20"/>
        <v>3.1834202448734596</v>
      </c>
    </row>
    <row r="97" spans="1:13" x14ac:dyDescent="0.3">
      <c r="A97">
        <v>1124.25</v>
      </c>
      <c r="B97">
        <v>85</v>
      </c>
      <c r="C97">
        <f t="shared" si="15"/>
        <v>79.790111631140107</v>
      </c>
      <c r="D97">
        <f t="shared" si="16"/>
        <v>104.86286605065732</v>
      </c>
      <c r="E97">
        <f t="shared" si="17"/>
        <v>5.2098883688598931</v>
      </c>
      <c r="F97">
        <f t="shared" si="18"/>
        <v>9.7206135208271078</v>
      </c>
      <c r="G97">
        <f t="shared" si="18"/>
        <v>5.5713546144072277</v>
      </c>
      <c r="H97">
        <f t="shared" si="18"/>
        <v>0</v>
      </c>
      <c r="I97">
        <f t="shared" si="18"/>
        <v>0</v>
      </c>
      <c r="J97">
        <f t="shared" si="13"/>
        <v>0</v>
      </c>
      <c r="K97">
        <f t="shared" si="19"/>
        <v>15.291968135234335</v>
      </c>
      <c r="L97">
        <f t="shared" si="14"/>
        <v>-10.082079766374441</v>
      </c>
      <c r="M97">
        <f t="shared" si="20"/>
        <v>101.64833241553691</v>
      </c>
    </row>
    <row r="98" spans="1:13" x14ac:dyDescent="0.3">
      <c r="A98">
        <v>1124.3</v>
      </c>
      <c r="B98">
        <v>100</v>
      </c>
      <c r="C98">
        <f t="shared" si="15"/>
        <v>79.785297992902599</v>
      </c>
      <c r="D98">
        <f t="shared" si="16"/>
        <v>104.81286605065736</v>
      </c>
      <c r="E98">
        <f t="shared" si="17"/>
        <v>20.214702007097401</v>
      </c>
      <c r="F98">
        <f t="shared" si="18"/>
        <v>9.8316332573247056</v>
      </c>
      <c r="G98">
        <f t="shared" si="18"/>
        <v>5.7456421797093844</v>
      </c>
      <c r="H98">
        <f t="shared" si="18"/>
        <v>0</v>
      </c>
      <c r="I98">
        <f t="shared" si="18"/>
        <v>0</v>
      </c>
      <c r="J98">
        <f t="shared" si="13"/>
        <v>0</v>
      </c>
      <c r="K98">
        <f t="shared" si="19"/>
        <v>15.577275437034089</v>
      </c>
      <c r="L98">
        <f t="shared" si="14"/>
        <v>4.6374265700633117</v>
      </c>
      <c r="M98">
        <f t="shared" si="20"/>
        <v>21.505725192729173</v>
      </c>
    </row>
    <row r="99" spans="1:13" x14ac:dyDescent="0.3">
      <c r="A99">
        <v>1124.3499999999999</v>
      </c>
      <c r="B99">
        <v>91</v>
      </c>
      <c r="C99">
        <f t="shared" si="15"/>
        <v>79.780484354665091</v>
      </c>
      <c r="D99">
        <f t="shared" si="16"/>
        <v>104.76286605065741</v>
      </c>
      <c r="E99">
        <f t="shared" si="17"/>
        <v>11.219515645334909</v>
      </c>
      <c r="F99">
        <f t="shared" si="18"/>
        <v>9.9280827062555037</v>
      </c>
      <c r="G99">
        <f t="shared" si="18"/>
        <v>5.9159442535399647</v>
      </c>
      <c r="H99">
        <f t="shared" si="18"/>
        <v>0</v>
      </c>
      <c r="I99">
        <f t="shared" si="18"/>
        <v>0</v>
      </c>
      <c r="J99">
        <f t="shared" si="13"/>
        <v>0</v>
      </c>
      <c r="K99">
        <f t="shared" si="19"/>
        <v>15.844026959795467</v>
      </c>
      <c r="L99">
        <f t="shared" si="14"/>
        <v>-4.624511314460559</v>
      </c>
      <c r="M99">
        <f t="shared" si="20"/>
        <v>21.386104897573727</v>
      </c>
    </row>
    <row r="100" spans="1:13" x14ac:dyDescent="0.3">
      <c r="A100">
        <v>1124.4000000000001</v>
      </c>
      <c r="B100">
        <v>91</v>
      </c>
      <c r="C100">
        <f t="shared" si="15"/>
        <v>79.77567071642757</v>
      </c>
      <c r="D100">
        <f t="shared" si="16"/>
        <v>104.71286605065723</v>
      </c>
      <c r="E100">
        <f t="shared" si="17"/>
        <v>11.22432928357243</v>
      </c>
      <c r="F100">
        <f t="shared" si="18"/>
        <v>10.009510183300275</v>
      </c>
      <c r="G100">
        <f t="shared" si="18"/>
        <v>6.0815921654863896</v>
      </c>
      <c r="H100">
        <f t="shared" si="18"/>
        <v>0</v>
      </c>
      <c r="I100">
        <f t="shared" si="18"/>
        <v>0</v>
      </c>
      <c r="J100">
        <f t="shared" si="13"/>
        <v>0</v>
      </c>
      <c r="K100">
        <f t="shared" si="19"/>
        <v>16.091102348786663</v>
      </c>
      <c r="L100">
        <f t="shared" si="14"/>
        <v>-4.8667730652142325</v>
      </c>
      <c r="M100">
        <f t="shared" si="20"/>
        <v>23.685480068294737</v>
      </c>
    </row>
    <row r="101" spans="1:13" x14ac:dyDescent="0.3">
      <c r="A101">
        <v>1124.45</v>
      </c>
      <c r="B101">
        <v>92</v>
      </c>
      <c r="C101">
        <f t="shared" si="15"/>
        <v>79.770857078190062</v>
      </c>
      <c r="D101">
        <f t="shared" si="16"/>
        <v>104.66286605065727</v>
      </c>
      <c r="E101">
        <f t="shared" si="17"/>
        <v>12.229142921809938</v>
      </c>
      <c r="F101">
        <f t="shared" si="18"/>
        <v>10.075532030160332</v>
      </c>
      <c r="G101">
        <f t="shared" si="18"/>
        <v>6.2419205365735841</v>
      </c>
      <c r="H101">
        <f t="shared" si="18"/>
        <v>0</v>
      </c>
      <c r="I101">
        <f t="shared" si="18"/>
        <v>0</v>
      </c>
      <c r="J101">
        <f t="shared" si="13"/>
        <v>0</v>
      </c>
      <c r="K101">
        <f t="shared" si="19"/>
        <v>16.317452566733916</v>
      </c>
      <c r="L101">
        <f t="shared" si="14"/>
        <v>-4.088309644923978</v>
      </c>
      <c r="M101">
        <f t="shared" si="20"/>
        <v>16.714275752778423</v>
      </c>
    </row>
    <row r="102" spans="1:13" x14ac:dyDescent="0.3">
      <c r="A102">
        <v>1124.5</v>
      </c>
      <c r="B102">
        <v>106</v>
      </c>
      <c r="C102">
        <f t="shared" si="15"/>
        <v>79.766043439952568</v>
      </c>
      <c r="D102">
        <f t="shared" si="16"/>
        <v>104.61286605065732</v>
      </c>
      <c r="E102">
        <f t="shared" si="17"/>
        <v>26.233956560047432</v>
      </c>
      <c r="F102">
        <f t="shared" si="18"/>
        <v>10.125835625518818</v>
      </c>
      <c r="G102">
        <f t="shared" si="18"/>
        <v>6.3962716678607876</v>
      </c>
      <c r="H102">
        <f t="shared" si="18"/>
        <v>0</v>
      </c>
      <c r="I102">
        <f t="shared" si="18"/>
        <v>0</v>
      </c>
      <c r="J102">
        <f t="shared" si="13"/>
        <v>0</v>
      </c>
      <c r="K102">
        <f t="shared" si="19"/>
        <v>16.522107293379605</v>
      </c>
      <c r="L102">
        <f t="shared" si="14"/>
        <v>9.7118492666678264</v>
      </c>
      <c r="M102">
        <f t="shared" si="20"/>
        <v>94.320016178476394</v>
      </c>
    </row>
    <row r="103" spans="1:13" x14ac:dyDescent="0.3">
      <c r="A103">
        <v>1124.55</v>
      </c>
      <c r="B103">
        <v>95</v>
      </c>
      <c r="C103">
        <f t="shared" si="15"/>
        <v>79.761229801715061</v>
      </c>
      <c r="D103">
        <f t="shared" si="16"/>
        <v>104.56286605065736</v>
      </c>
      <c r="E103">
        <f t="shared" si="17"/>
        <v>15.238770198284939</v>
      </c>
      <c r="F103">
        <f t="shared" si="18"/>
        <v>10.16018185082465</v>
      </c>
      <c r="G103">
        <f t="shared" si="18"/>
        <v>6.5439999862899834</v>
      </c>
      <c r="H103">
        <f t="shared" si="18"/>
        <v>0</v>
      </c>
      <c r="I103">
        <f t="shared" si="18"/>
        <v>0</v>
      </c>
      <c r="J103">
        <f t="shared" si="13"/>
        <v>0</v>
      </c>
      <c r="K103">
        <f t="shared" si="19"/>
        <v>16.704181837114632</v>
      </c>
      <c r="L103">
        <f t="shared" si="14"/>
        <v>-1.4654116388296927</v>
      </c>
      <c r="M103">
        <f t="shared" si="20"/>
        <v>2.1474312712175259</v>
      </c>
    </row>
    <row r="104" spans="1:13" x14ac:dyDescent="0.3">
      <c r="A104">
        <v>1124.5999999999999</v>
      </c>
      <c r="B104">
        <v>78</v>
      </c>
      <c r="C104">
        <f t="shared" si="15"/>
        <v>79.756416163477553</v>
      </c>
      <c r="D104">
        <f t="shared" si="16"/>
        <v>104.51286605065741</v>
      </c>
      <c r="E104">
        <f t="shared" si="17"/>
        <v>-1.756416163477553</v>
      </c>
      <c r="F104">
        <f t="shared" si="18"/>
        <v>10.17840698369179</v>
      </c>
      <c r="G104">
        <f t="shared" si="18"/>
        <v>6.6844765063014329</v>
      </c>
      <c r="H104">
        <f t="shared" si="18"/>
        <v>0</v>
      </c>
      <c r="I104">
        <f t="shared" si="18"/>
        <v>0</v>
      </c>
      <c r="J104">
        <f t="shared" si="13"/>
        <v>0</v>
      </c>
      <c r="K104">
        <f t="shared" si="19"/>
        <v>16.862883489993223</v>
      </c>
      <c r="L104">
        <f t="shared" si="14"/>
        <v>-18.619299653470776</v>
      </c>
      <c r="M104">
        <f t="shared" si="20"/>
        <v>346.67831958573697</v>
      </c>
    </row>
    <row r="105" spans="1:13" x14ac:dyDescent="0.3">
      <c r="A105">
        <v>1124.6500000000001</v>
      </c>
      <c r="B105">
        <v>87</v>
      </c>
      <c r="C105">
        <f t="shared" si="15"/>
        <v>79.751602525240031</v>
      </c>
      <c r="D105">
        <f t="shared" si="16"/>
        <v>104.46286605065723</v>
      </c>
      <c r="E105">
        <f t="shared" si="17"/>
        <v>7.2483974747599689</v>
      </c>
      <c r="F105">
        <f t="shared" si="18"/>
        <v>10.180423997933433</v>
      </c>
      <c r="G105">
        <f t="shared" si="18"/>
        <v>6.8170932644796958</v>
      </c>
      <c r="H105">
        <f t="shared" si="18"/>
        <v>0</v>
      </c>
      <c r="I105">
        <f t="shared" si="18"/>
        <v>0</v>
      </c>
      <c r="J105">
        <f t="shared" si="13"/>
        <v>0</v>
      </c>
      <c r="K105">
        <f t="shared" si="19"/>
        <v>16.99751726241313</v>
      </c>
      <c r="L105">
        <f t="shared" si="14"/>
        <v>-9.7491197876531608</v>
      </c>
      <c r="M105">
        <f t="shared" si="20"/>
        <v>95.045336634010411</v>
      </c>
    </row>
    <row r="106" spans="1:13" x14ac:dyDescent="0.3">
      <c r="A106">
        <v>1124.7</v>
      </c>
      <c r="B106">
        <v>91</v>
      </c>
      <c r="C106">
        <f t="shared" si="15"/>
        <v>79.746788887002523</v>
      </c>
      <c r="D106">
        <f t="shared" si="16"/>
        <v>104.41286605065727</v>
      </c>
      <c r="E106">
        <f t="shared" si="17"/>
        <v>11.253211112997477</v>
      </c>
      <c r="F106">
        <f t="shared" si="18"/>
        <v>10.166223255787219</v>
      </c>
      <c r="G106">
        <f t="shared" si="18"/>
        <v>6.9412676837777614</v>
      </c>
      <c r="H106">
        <f t="shared" si="18"/>
        <v>0</v>
      </c>
      <c r="I106">
        <f t="shared" si="18"/>
        <v>0</v>
      </c>
      <c r="J106">
        <f t="shared" si="13"/>
        <v>0</v>
      </c>
      <c r="K106">
        <f t="shared" si="19"/>
        <v>17.107490939564983</v>
      </c>
      <c r="L106">
        <f t="shared" si="14"/>
        <v>-5.854279826567506</v>
      </c>
      <c r="M106">
        <f t="shared" si="20"/>
        <v>34.272592287755266</v>
      </c>
    </row>
    <row r="107" spans="1:13" x14ac:dyDescent="0.3">
      <c r="A107">
        <v>1124.75</v>
      </c>
      <c r="B107">
        <v>107</v>
      </c>
      <c r="C107">
        <f t="shared" si="15"/>
        <v>79.741975248765016</v>
      </c>
      <c r="D107">
        <f t="shared" si="16"/>
        <v>104.36286605065732</v>
      </c>
      <c r="E107">
        <f t="shared" si="17"/>
        <v>27.258024751234984</v>
      </c>
      <c r="F107">
        <f t="shared" si="18"/>
        <v>10.135872584626993</v>
      </c>
      <c r="G107">
        <f t="shared" si="18"/>
        <v>7.0564468237043334</v>
      </c>
      <c r="H107">
        <f t="shared" si="18"/>
        <v>0</v>
      </c>
      <c r="I107">
        <f t="shared" si="18"/>
        <v>0</v>
      </c>
      <c r="J107">
        <f t="shared" si="13"/>
        <v>0</v>
      </c>
      <c r="K107">
        <f t="shared" si="19"/>
        <v>17.192319408331326</v>
      </c>
      <c r="L107">
        <f t="shared" si="14"/>
        <v>10.065705342903659</v>
      </c>
      <c r="M107">
        <f t="shared" si="20"/>
        <v>101.31842405015927</v>
      </c>
    </row>
    <row r="108" spans="1:13" x14ac:dyDescent="0.3">
      <c r="A108">
        <v>1124.8</v>
      </c>
      <c r="B108">
        <v>77</v>
      </c>
      <c r="C108">
        <f t="shared" si="15"/>
        <v>79.737161610527522</v>
      </c>
      <c r="D108">
        <f t="shared" si="16"/>
        <v>104.31286605065736</v>
      </c>
      <c r="E108">
        <f t="shared" si="17"/>
        <v>-2.7371616105275223</v>
      </c>
      <c r="F108">
        <f t="shared" si="18"/>
        <v>10.089516737306532</v>
      </c>
      <c r="G108">
        <f t="shared" si="18"/>
        <v>7.1621114732212332</v>
      </c>
      <c r="H108">
        <f t="shared" si="18"/>
        <v>0</v>
      </c>
      <c r="I108">
        <f t="shared" si="18"/>
        <v>0</v>
      </c>
      <c r="J108">
        <f t="shared" si="13"/>
        <v>0</v>
      </c>
      <c r="K108">
        <f t="shared" si="19"/>
        <v>17.251628210527766</v>
      </c>
      <c r="L108">
        <f t="shared" si="14"/>
        <v>-19.988789821055288</v>
      </c>
      <c r="M108">
        <f t="shared" si="20"/>
        <v>399.5517185103235</v>
      </c>
    </row>
    <row r="109" spans="1:13" x14ac:dyDescent="0.3">
      <c r="A109">
        <v>1124.8499999999999</v>
      </c>
      <c r="B109">
        <v>88</v>
      </c>
      <c r="C109">
        <f t="shared" si="15"/>
        <v>79.732347972290015</v>
      </c>
      <c r="D109">
        <f t="shared" si="16"/>
        <v>104.26286605065741</v>
      </c>
      <c r="E109">
        <f t="shared" si="17"/>
        <v>8.2676520277099854</v>
      </c>
      <c r="F109">
        <f t="shared" si="18"/>
        <v>10.027376242143518</v>
      </c>
      <c r="G109">
        <f t="shared" si="18"/>
        <v>7.2577800440652229</v>
      </c>
      <c r="H109">
        <f t="shared" si="18"/>
        <v>0</v>
      </c>
      <c r="I109">
        <f t="shared" si="18"/>
        <v>0</v>
      </c>
      <c r="J109">
        <f t="shared" si="13"/>
        <v>0</v>
      </c>
      <c r="K109">
        <f t="shared" si="19"/>
        <v>17.285156286208739</v>
      </c>
      <c r="L109">
        <f t="shared" si="14"/>
        <v>-9.0175042584987537</v>
      </c>
      <c r="M109">
        <f t="shared" si="20"/>
        <v>81.31538305204316</v>
      </c>
    </row>
    <row r="110" spans="1:13" x14ac:dyDescent="0.3">
      <c r="A110">
        <v>1124.9000000000001</v>
      </c>
      <c r="B110">
        <v>101</v>
      </c>
      <c r="C110">
        <f t="shared" si="15"/>
        <v>79.727534334052493</v>
      </c>
      <c r="D110">
        <f t="shared" si="16"/>
        <v>104.21286605065723</v>
      </c>
      <c r="E110">
        <f t="shared" si="17"/>
        <v>21.272465665947507</v>
      </c>
      <c r="F110">
        <f t="shared" si="18"/>
        <v>9.9497456553275274</v>
      </c>
      <c r="G110">
        <f t="shared" si="18"/>
        <v>7.3430122237024502</v>
      </c>
      <c r="H110">
        <f t="shared" si="18"/>
        <v>0</v>
      </c>
      <c r="I110">
        <f t="shared" si="18"/>
        <v>0</v>
      </c>
      <c r="J110">
        <f t="shared" si="13"/>
        <v>0</v>
      </c>
      <c r="K110">
        <f t="shared" si="19"/>
        <v>17.292757879029978</v>
      </c>
      <c r="L110">
        <f t="shared" si="14"/>
        <v>3.9797077869175297</v>
      </c>
      <c r="M110">
        <f t="shared" si="20"/>
        <v>15.838074069252022</v>
      </c>
    </row>
    <row r="111" spans="1:13" x14ac:dyDescent="0.3">
      <c r="A111">
        <v>1124.95</v>
      </c>
      <c r="B111">
        <v>121</v>
      </c>
      <c r="C111">
        <f t="shared" si="15"/>
        <v>79.722720695814985</v>
      </c>
      <c r="D111">
        <f t="shared" si="16"/>
        <v>104.16286605065727</v>
      </c>
      <c r="E111">
        <f t="shared" si="17"/>
        <v>41.277279304185015</v>
      </c>
      <c r="F111">
        <f t="shared" si="18"/>
        <v>9.856991235132389</v>
      </c>
      <c r="G111">
        <f t="shared" si="18"/>
        <v>7.4174123491800223</v>
      </c>
      <c r="H111">
        <f t="shared" si="18"/>
        <v>0</v>
      </c>
      <c r="I111">
        <f t="shared" si="18"/>
        <v>0</v>
      </c>
      <c r="J111">
        <f t="shared" si="13"/>
        <v>0</v>
      </c>
      <c r="K111">
        <f t="shared" si="19"/>
        <v>17.27440358431241</v>
      </c>
      <c r="L111">
        <f t="shared" si="14"/>
        <v>24.002875719872605</v>
      </c>
      <c r="M111">
        <f t="shared" si="20"/>
        <v>576.13804282364981</v>
      </c>
    </row>
    <row r="112" spans="1:13" x14ac:dyDescent="0.3">
      <c r="A112">
        <v>1125</v>
      </c>
      <c r="B112">
        <v>87</v>
      </c>
      <c r="C112">
        <f t="shared" si="15"/>
        <v>79.717907057577477</v>
      </c>
      <c r="D112">
        <f t="shared" si="16"/>
        <v>104.11286605065732</v>
      </c>
      <c r="E112">
        <f t="shared" si="17"/>
        <v>7.2820929424225227</v>
      </c>
      <c r="F112">
        <f t="shared" si="18"/>
        <v>9.7495480636231413</v>
      </c>
      <c r="G112">
        <f t="shared" si="18"/>
        <v>7.4806324657283563</v>
      </c>
      <c r="H112">
        <f t="shared" si="18"/>
        <v>0</v>
      </c>
      <c r="I112">
        <f t="shared" si="18"/>
        <v>0</v>
      </c>
      <c r="J112">
        <f t="shared" si="13"/>
        <v>0</v>
      </c>
      <c r="K112">
        <f t="shared" si="19"/>
        <v>17.230180529351497</v>
      </c>
      <c r="L112">
        <f t="shared" si="14"/>
        <v>-9.948087586928974</v>
      </c>
      <c r="M112">
        <f t="shared" si="20"/>
        <v>98.964446637210344</v>
      </c>
    </row>
    <row r="113" spans="1:13" x14ac:dyDescent="0.3">
      <c r="A113">
        <v>1125.05</v>
      </c>
      <c r="B113">
        <v>103</v>
      </c>
      <c r="C113">
        <f t="shared" si="15"/>
        <v>79.71309341933997</v>
      </c>
      <c r="D113">
        <f t="shared" si="16"/>
        <v>104.06286605065736</v>
      </c>
      <c r="E113">
        <f t="shared" si="17"/>
        <v>23.28690658066003</v>
      </c>
      <c r="F113">
        <f t="shared" si="18"/>
        <v>9.6279166475132154</v>
      </c>
      <c r="G113">
        <f t="shared" si="18"/>
        <v>7.5323750370338312</v>
      </c>
      <c r="H113">
        <f t="shared" si="18"/>
        <v>0</v>
      </c>
      <c r="I113">
        <f t="shared" si="18"/>
        <v>0</v>
      </c>
      <c r="J113">
        <f t="shared" si="13"/>
        <v>0</v>
      </c>
      <c r="K113">
        <f t="shared" si="19"/>
        <v>17.160291684547047</v>
      </c>
      <c r="L113">
        <f t="shared" si="14"/>
        <v>6.1266148961129829</v>
      </c>
      <c r="M113">
        <f t="shared" si="20"/>
        <v>37.535410085273497</v>
      </c>
    </row>
    <row r="114" spans="1:13" x14ac:dyDescent="0.3">
      <c r="A114">
        <v>1125.0999999999999</v>
      </c>
      <c r="B114">
        <v>102</v>
      </c>
      <c r="C114">
        <f t="shared" si="15"/>
        <v>79.708279781102476</v>
      </c>
      <c r="D114">
        <f t="shared" si="16"/>
        <v>104.01286605065741</v>
      </c>
      <c r="E114">
        <f t="shared" si="17"/>
        <v>22.291720218897524</v>
      </c>
      <c r="F114">
        <f t="shared" si="18"/>
        <v>9.4926590353208748</v>
      </c>
      <c r="G114">
        <f t="shared" si="18"/>
        <v>7.57239527765367</v>
      </c>
      <c r="H114">
        <f t="shared" si="18"/>
        <v>0</v>
      </c>
      <c r="I114">
        <f t="shared" si="18"/>
        <v>0</v>
      </c>
      <c r="J114">
        <f t="shared" si="13"/>
        <v>0</v>
      </c>
      <c r="K114">
        <f t="shared" si="19"/>
        <v>17.065054312974546</v>
      </c>
      <c r="L114">
        <f t="shared" si="14"/>
        <v>5.2266659059229781</v>
      </c>
      <c r="M114">
        <f t="shared" si="20"/>
        <v>27.318036492137665</v>
      </c>
    </row>
    <row r="115" spans="1:13" x14ac:dyDescent="0.3">
      <c r="A115">
        <v>1125.1500000000001</v>
      </c>
      <c r="B115">
        <v>89</v>
      </c>
      <c r="C115">
        <f t="shared" si="15"/>
        <v>79.70346614286494</v>
      </c>
      <c r="D115">
        <f t="shared" si="16"/>
        <v>103.96286605065723</v>
      </c>
      <c r="E115">
        <f t="shared" si="17"/>
        <v>9.29653385713506</v>
      </c>
      <c r="F115">
        <f t="shared" si="18"/>
        <v>9.3443944929643337</v>
      </c>
      <c r="G115">
        <f t="shared" si="18"/>
        <v>7.6005030819889141</v>
      </c>
      <c r="H115">
        <f t="shared" si="18"/>
        <v>0</v>
      </c>
      <c r="I115">
        <f t="shared" si="18"/>
        <v>0</v>
      </c>
      <c r="J115">
        <f t="shared" si="13"/>
        <v>0</v>
      </c>
      <c r="K115">
        <f t="shared" si="19"/>
        <v>16.944897574953249</v>
      </c>
      <c r="L115">
        <f t="shared" si="14"/>
        <v>-7.6483637178181887</v>
      </c>
      <c r="M115">
        <f t="shared" si="20"/>
        <v>58.497467560037663</v>
      </c>
    </row>
    <row r="116" spans="1:13" x14ac:dyDescent="0.3">
      <c r="A116">
        <v>1125.2</v>
      </c>
      <c r="B116">
        <v>84</v>
      </c>
      <c r="C116">
        <f t="shared" si="15"/>
        <v>79.698652504627447</v>
      </c>
      <c r="D116">
        <f t="shared" si="16"/>
        <v>103.91286605065727</v>
      </c>
      <c r="E116">
        <f t="shared" si="17"/>
        <v>4.3013474953725535</v>
      </c>
      <c r="F116">
        <f t="shared" si="18"/>
        <v>9.1837947843337915</v>
      </c>
      <c r="G116">
        <f t="shared" si="18"/>
        <v>7.6165645285461689</v>
      </c>
      <c r="H116">
        <f t="shared" si="18"/>
        <v>0</v>
      </c>
      <c r="I116">
        <f t="shared" si="18"/>
        <v>0</v>
      </c>
      <c r="J116">
        <f t="shared" si="13"/>
        <v>0</v>
      </c>
      <c r="K116">
        <f t="shared" si="19"/>
        <v>16.800359312879962</v>
      </c>
      <c r="L116">
        <f t="shared" si="14"/>
        <v>-12.499011817507409</v>
      </c>
      <c r="M116">
        <f t="shared" si="20"/>
        <v>156.22529641418987</v>
      </c>
    </row>
    <row r="117" spans="1:13" x14ac:dyDescent="0.3">
      <c r="A117">
        <v>1125.25</v>
      </c>
      <c r="B117">
        <v>96</v>
      </c>
      <c r="C117">
        <f t="shared" si="15"/>
        <v>79.693838866389939</v>
      </c>
      <c r="D117">
        <f t="shared" si="16"/>
        <v>103.86286605065732</v>
      </c>
      <c r="E117">
        <f t="shared" si="17"/>
        <v>16.306161133610061</v>
      </c>
      <c r="F117">
        <f t="shared" si="18"/>
        <v>9.0115791071178641</v>
      </c>
      <c r="G117">
        <f t="shared" si="18"/>
        <v>7.6205029428348885</v>
      </c>
      <c r="H117">
        <f t="shared" si="18"/>
        <v>0</v>
      </c>
      <c r="I117">
        <f t="shared" si="18"/>
        <v>0</v>
      </c>
      <c r="J117">
        <f t="shared" si="13"/>
        <v>0</v>
      </c>
      <c r="K117">
        <f t="shared" si="19"/>
        <v>16.632082049952754</v>
      </c>
      <c r="L117">
        <f t="shared" si="14"/>
        <v>-0.32592091634269238</v>
      </c>
      <c r="M117">
        <f t="shared" si="20"/>
        <v>0.10622444370966029</v>
      </c>
    </row>
    <row r="118" spans="1:13" x14ac:dyDescent="0.3">
      <c r="A118">
        <v>1125.3</v>
      </c>
      <c r="B118">
        <v>102</v>
      </c>
      <c r="C118">
        <f t="shared" si="15"/>
        <v>79.689025228152431</v>
      </c>
      <c r="D118">
        <f t="shared" si="16"/>
        <v>103.81286605065736</v>
      </c>
      <c r="E118">
        <f t="shared" si="17"/>
        <v>22.310974771847569</v>
      </c>
      <c r="F118">
        <f t="shared" si="18"/>
        <v>8.8285087372507576</v>
      </c>
      <c r="G118">
        <f t="shared" si="18"/>
        <v>7.6122995070936543</v>
      </c>
      <c r="H118">
        <f t="shared" si="18"/>
        <v>0</v>
      </c>
      <c r="I118">
        <f t="shared" si="18"/>
        <v>0</v>
      </c>
      <c r="J118">
        <f t="shared" si="13"/>
        <v>0</v>
      </c>
      <c r="K118">
        <f t="shared" si="19"/>
        <v>16.44080824434441</v>
      </c>
      <c r="L118">
        <f t="shared" si="14"/>
        <v>5.8701665275031587</v>
      </c>
      <c r="M118">
        <f t="shared" si="20"/>
        <v>34.45885506061849</v>
      </c>
    </row>
    <row r="119" spans="1:13" x14ac:dyDescent="0.3">
      <c r="A119">
        <v>1125.3499999999999</v>
      </c>
      <c r="B119">
        <v>103</v>
      </c>
      <c r="C119">
        <f t="shared" si="15"/>
        <v>79.684211589914923</v>
      </c>
      <c r="D119">
        <f t="shared" si="16"/>
        <v>103.76286605065741</v>
      </c>
      <c r="E119">
        <f t="shared" si="17"/>
        <v>23.315788410085077</v>
      </c>
      <c r="F119">
        <f t="shared" si="18"/>
        <v>8.6353814376669824</v>
      </c>
      <c r="G119">
        <f t="shared" si="18"/>
        <v>7.591993410063032</v>
      </c>
      <c r="H119">
        <f t="shared" si="18"/>
        <v>0</v>
      </c>
      <c r="I119">
        <f t="shared" si="18"/>
        <v>0</v>
      </c>
      <c r="J119">
        <f t="shared" si="13"/>
        <v>0</v>
      </c>
      <c r="K119">
        <f t="shared" si="19"/>
        <v>16.227374847730015</v>
      </c>
      <c r="L119">
        <f t="shared" si="14"/>
        <v>7.0884135623550613</v>
      </c>
      <c r="M119">
        <f t="shared" si="20"/>
        <v>50.24560683097917</v>
      </c>
    </row>
    <row r="120" spans="1:13" x14ac:dyDescent="0.3">
      <c r="A120">
        <v>1125.4000000000001</v>
      </c>
      <c r="B120">
        <v>102</v>
      </c>
      <c r="C120">
        <f t="shared" si="15"/>
        <v>79.679397951677402</v>
      </c>
      <c r="D120">
        <f t="shared" si="16"/>
        <v>103.71286605065723</v>
      </c>
      <c r="E120">
        <f t="shared" si="17"/>
        <v>22.320602048322598</v>
      </c>
      <c r="F120">
        <f t="shared" si="18"/>
        <v>8.4330256886644293</v>
      </c>
      <c r="G120">
        <f t="shared" si="18"/>
        <v>7.5596815351359332</v>
      </c>
      <c r="H120">
        <f t="shared" si="18"/>
        <v>0</v>
      </c>
      <c r="I120">
        <f t="shared" si="18"/>
        <v>0</v>
      </c>
      <c r="J120">
        <f t="shared" si="13"/>
        <v>0</v>
      </c>
      <c r="K120">
        <f t="shared" si="19"/>
        <v>15.992707223800362</v>
      </c>
      <c r="L120">
        <f t="shared" si="14"/>
        <v>6.327894824522236</v>
      </c>
      <c r="M120">
        <f t="shared" si="20"/>
        <v>40.042252910215296</v>
      </c>
    </row>
    <row r="121" spans="1:13" x14ac:dyDescent="0.3">
      <c r="A121">
        <v>1125.45</v>
      </c>
      <c r="B121">
        <v>76</v>
      </c>
      <c r="C121">
        <f t="shared" si="15"/>
        <v>79.674584313439894</v>
      </c>
      <c r="D121">
        <f t="shared" si="16"/>
        <v>103.66286605065727</v>
      </c>
      <c r="E121">
        <f t="shared" si="17"/>
        <v>-3.6745843134398939</v>
      </c>
      <c r="F121">
        <f t="shared" si="18"/>
        <v>8.2222947980274625</v>
      </c>
      <c r="G121">
        <f t="shared" si="18"/>
        <v>7.5155176903590268</v>
      </c>
      <c r="H121">
        <f t="shared" si="18"/>
        <v>0</v>
      </c>
      <c r="I121">
        <f t="shared" si="18"/>
        <v>0</v>
      </c>
      <c r="J121">
        <f t="shared" si="13"/>
        <v>0</v>
      </c>
      <c r="K121">
        <f t="shared" si="19"/>
        <v>15.737812488386488</v>
      </c>
      <c r="L121">
        <f t="shared" si="14"/>
        <v>-19.412396801826382</v>
      </c>
      <c r="M121">
        <f t="shared" si="20"/>
        <v>376.84114959155914</v>
      </c>
    </row>
    <row r="122" spans="1:13" x14ac:dyDescent="0.3">
      <c r="A122">
        <v>1125.49999999999</v>
      </c>
      <c r="B122">
        <v>91</v>
      </c>
      <c r="C122">
        <f t="shared" si="15"/>
        <v>79.669770675203353</v>
      </c>
      <c r="D122">
        <f t="shared" si="16"/>
        <v>103.61286605066732</v>
      </c>
      <c r="E122">
        <f t="shared" si="17"/>
        <v>11.330229324796647</v>
      </c>
      <c r="F122">
        <f t="shared" si="18"/>
        <v>8.0040609491865702</v>
      </c>
      <c r="G122">
        <f t="shared" si="18"/>
        <v>7.4597113888582101</v>
      </c>
      <c r="H122">
        <f t="shared" si="18"/>
        <v>0</v>
      </c>
      <c r="I122">
        <f t="shared" si="18"/>
        <v>0</v>
      </c>
      <c r="J122">
        <f t="shared" si="13"/>
        <v>0</v>
      </c>
      <c r="K122">
        <f t="shared" si="19"/>
        <v>15.46377233804478</v>
      </c>
      <c r="L122">
        <f t="shared" si="14"/>
        <v>-4.1335430132481328</v>
      </c>
      <c r="M122">
        <f t="shared" si="20"/>
        <v>17.086177842372454</v>
      </c>
    </row>
    <row r="123" spans="1:13" x14ac:dyDescent="0.3">
      <c r="A123">
        <v>1125.54999999999</v>
      </c>
      <c r="B123">
        <v>88</v>
      </c>
      <c r="C123">
        <f t="shared" si="15"/>
        <v>79.664957036965859</v>
      </c>
      <c r="D123">
        <f t="shared" si="16"/>
        <v>103.56286605066737</v>
      </c>
      <c r="E123">
        <f t="shared" si="17"/>
        <v>8.3350429630341409</v>
      </c>
      <c r="F123">
        <f t="shared" si="18"/>
        <v>7.7792092447784409</v>
      </c>
      <c r="G123">
        <f t="shared" si="18"/>
        <v>7.3925261931508093</v>
      </c>
      <c r="H123">
        <f t="shared" si="18"/>
        <v>0</v>
      </c>
      <c r="I123">
        <f t="shared" si="18"/>
        <v>0</v>
      </c>
      <c r="J123">
        <f t="shared" si="13"/>
        <v>0</v>
      </c>
      <c r="K123">
        <f t="shared" si="19"/>
        <v>15.17173543792925</v>
      </c>
      <c r="L123">
        <f t="shared" si="14"/>
        <v>-6.8366924748951092</v>
      </c>
      <c r="M123">
        <f t="shared" si="20"/>
        <v>46.740363996287414</v>
      </c>
    </row>
    <row r="124" spans="1:13" x14ac:dyDescent="0.3">
      <c r="A124">
        <v>1125.5999999999899</v>
      </c>
      <c r="B124">
        <v>94</v>
      </c>
      <c r="C124">
        <f t="shared" si="15"/>
        <v>79.660143398728351</v>
      </c>
      <c r="D124">
        <f t="shared" si="16"/>
        <v>103.51286605066741</v>
      </c>
      <c r="E124">
        <f t="shared" si="17"/>
        <v>14.339856601271649</v>
      </c>
      <c r="F124">
        <f t="shared" si="18"/>
        <v>7.5486318025167769</v>
      </c>
      <c r="G124">
        <f t="shared" si="18"/>
        <v>7.3142776418226045</v>
      </c>
      <c r="H124">
        <f t="shared" si="18"/>
        <v>0</v>
      </c>
      <c r="I124">
        <f t="shared" si="18"/>
        <v>0</v>
      </c>
      <c r="J124">
        <f t="shared" si="13"/>
        <v>0</v>
      </c>
      <c r="K124">
        <f t="shared" si="19"/>
        <v>14.862909444339381</v>
      </c>
      <c r="L124">
        <f t="shared" si="14"/>
        <v>-0.52305284306773281</v>
      </c>
      <c r="M124">
        <f t="shared" si="20"/>
        <v>0.2735842766412383</v>
      </c>
    </row>
    <row r="125" spans="1:13" x14ac:dyDescent="0.3">
      <c r="A125">
        <v>1125.6499999999901</v>
      </c>
      <c r="B125">
        <v>104</v>
      </c>
      <c r="C125">
        <f t="shared" si="15"/>
        <v>79.655329760490829</v>
      </c>
      <c r="D125">
        <f t="shared" si="16"/>
        <v>103.46286605066723</v>
      </c>
      <c r="E125">
        <f t="shared" si="17"/>
        <v>24.344670239509171</v>
      </c>
      <c r="F125">
        <f t="shared" si="18"/>
        <v>7.313221956750624</v>
      </c>
      <c r="G125">
        <f t="shared" si="18"/>
        <v>7.2253307811685055</v>
      </c>
      <c r="H125">
        <f t="shared" si="18"/>
        <v>0</v>
      </c>
      <c r="I125">
        <f t="shared" si="18"/>
        <v>0</v>
      </c>
      <c r="J125">
        <f t="shared" si="13"/>
        <v>0</v>
      </c>
      <c r="K125">
        <f t="shared" si="19"/>
        <v>14.538552737919129</v>
      </c>
      <c r="L125">
        <f t="shared" si="14"/>
        <v>9.806117501590041</v>
      </c>
      <c r="M125">
        <f t="shared" si="20"/>
        <v>96.159940454990505</v>
      </c>
    </row>
    <row r="126" spans="1:13" x14ac:dyDescent="0.3">
      <c r="A126">
        <v>1125.69999999999</v>
      </c>
      <c r="B126">
        <v>95</v>
      </c>
      <c r="C126">
        <f t="shared" si="15"/>
        <v>79.650516122253322</v>
      </c>
      <c r="D126">
        <f t="shared" si="16"/>
        <v>103.41286605066728</v>
      </c>
      <c r="E126">
        <f t="shared" si="17"/>
        <v>15.349483877746678</v>
      </c>
      <c r="F126">
        <f t="shared" si="18"/>
        <v>7.0738686179680501</v>
      </c>
      <c r="G126">
        <f t="shared" si="18"/>
        <v>7.1260973289756393</v>
      </c>
      <c r="H126">
        <f t="shared" si="18"/>
        <v>0</v>
      </c>
      <c r="I126">
        <f t="shared" si="18"/>
        <v>0</v>
      </c>
      <c r="J126">
        <f t="shared" si="13"/>
        <v>0</v>
      </c>
      <c r="K126">
        <f t="shared" si="19"/>
        <v>14.199965946943689</v>
      </c>
      <c r="L126">
        <f t="shared" si="14"/>
        <v>1.1495179308029897</v>
      </c>
      <c r="M126">
        <f t="shared" si="20"/>
        <v>1.3213914732375871</v>
      </c>
    </row>
    <row r="127" spans="1:13" x14ac:dyDescent="0.3">
      <c r="A127">
        <v>1125.74999999999</v>
      </c>
      <c r="B127">
        <v>99</v>
      </c>
      <c r="C127">
        <f t="shared" si="15"/>
        <v>79.645702484015814</v>
      </c>
      <c r="D127">
        <f t="shared" si="16"/>
        <v>103.36286605066732</v>
      </c>
      <c r="E127">
        <f t="shared" si="17"/>
        <v>19.354297515984186</v>
      </c>
      <c r="F127">
        <f t="shared" si="18"/>
        <v>6.8314508383510733</v>
      </c>
      <c r="G127">
        <f t="shared" si="18"/>
        <v>7.017032501207388</v>
      </c>
      <c r="H127">
        <f t="shared" si="18"/>
        <v>0</v>
      </c>
      <c r="I127">
        <f t="shared" si="18"/>
        <v>0</v>
      </c>
      <c r="J127">
        <f t="shared" si="13"/>
        <v>0</v>
      </c>
      <c r="K127">
        <f t="shared" si="19"/>
        <v>13.848483339558461</v>
      </c>
      <c r="L127">
        <f t="shared" si="14"/>
        <v>5.5058141764257247</v>
      </c>
      <c r="M127">
        <f t="shared" si="20"/>
        <v>30.313989745330481</v>
      </c>
    </row>
    <row r="128" spans="1:13" x14ac:dyDescent="0.3">
      <c r="A128">
        <v>1125.79999999999</v>
      </c>
      <c r="B128">
        <v>85</v>
      </c>
      <c r="C128">
        <f t="shared" si="15"/>
        <v>79.640888845778306</v>
      </c>
      <c r="D128">
        <f t="shared" si="16"/>
        <v>103.31286605066737</v>
      </c>
      <c r="E128">
        <f t="shared" si="17"/>
        <v>5.3591111542216936</v>
      </c>
      <c r="F128">
        <f t="shared" si="18"/>
        <v>6.586832628097218</v>
      </c>
      <c r="G128">
        <f t="shared" si="18"/>
        <v>6.898631535815686</v>
      </c>
      <c r="H128">
        <f t="shared" si="18"/>
        <v>0</v>
      </c>
      <c r="I128">
        <f t="shared" si="18"/>
        <v>0</v>
      </c>
      <c r="J128">
        <f t="shared" si="13"/>
        <v>0</v>
      </c>
      <c r="K128">
        <f t="shared" si="19"/>
        <v>13.485464163912905</v>
      </c>
      <c r="L128">
        <f t="shared" si="14"/>
        <v>-8.1263530096912113</v>
      </c>
      <c r="M128">
        <f t="shared" si="20"/>
        <v>66.037613238117402</v>
      </c>
    </row>
    <row r="129" spans="1:13" x14ac:dyDescent="0.3">
      <c r="A129">
        <v>1125.8499999999899</v>
      </c>
      <c r="B129">
        <v>99</v>
      </c>
      <c r="C129">
        <f t="shared" si="15"/>
        <v>79.636075207540813</v>
      </c>
      <c r="D129">
        <f t="shared" si="16"/>
        <v>103.26286605066741</v>
      </c>
      <c r="E129">
        <f t="shared" si="17"/>
        <v>19.363924792459187</v>
      </c>
      <c r="F129">
        <f t="shared" si="18"/>
        <v>6.3408580629695024</v>
      </c>
      <c r="G129">
        <f t="shared" si="18"/>
        <v>6.7714259507933399</v>
      </c>
      <c r="H129">
        <f t="shared" si="18"/>
        <v>0</v>
      </c>
      <c r="I129">
        <f t="shared" si="18"/>
        <v>0</v>
      </c>
      <c r="J129">
        <f t="shared" si="13"/>
        <v>0</v>
      </c>
      <c r="K129">
        <f t="shared" si="19"/>
        <v>13.112284013762842</v>
      </c>
      <c r="L129">
        <f t="shared" si="14"/>
        <v>6.2516407786963448</v>
      </c>
      <c r="M129">
        <f t="shared" si="20"/>
        <v>39.083012425859039</v>
      </c>
    </row>
    <row r="130" spans="1:13" x14ac:dyDescent="0.3">
      <c r="A130">
        <v>1125.8999999999901</v>
      </c>
      <c r="B130">
        <v>91</v>
      </c>
      <c r="C130">
        <f t="shared" si="15"/>
        <v>79.631261569303277</v>
      </c>
      <c r="D130">
        <f t="shared" si="16"/>
        <v>103.21286605066723</v>
      </c>
      <c r="E130">
        <f t="shared" si="17"/>
        <v>11.368738430696723</v>
      </c>
      <c r="F130">
        <f t="shared" si="18"/>
        <v>6.0943467190145437</v>
      </c>
      <c r="G130">
        <f t="shared" si="18"/>
        <v>6.6359795759852238</v>
      </c>
      <c r="H130">
        <f t="shared" si="18"/>
        <v>0</v>
      </c>
      <c r="I130">
        <f t="shared" si="18"/>
        <v>0</v>
      </c>
      <c r="J130">
        <f t="shared" si="13"/>
        <v>0</v>
      </c>
      <c r="K130">
        <f t="shared" si="19"/>
        <v>12.730326294999767</v>
      </c>
      <c r="L130">
        <f t="shared" si="14"/>
        <v>-1.3615878643030435</v>
      </c>
      <c r="M130">
        <f t="shared" si="20"/>
        <v>1.8539215122173232</v>
      </c>
    </row>
    <row r="131" spans="1:13" x14ac:dyDescent="0.3">
      <c r="A131">
        <v>1125.94999999999</v>
      </c>
      <c r="B131">
        <v>93</v>
      </c>
      <c r="C131">
        <f t="shared" si="15"/>
        <v>79.626447931065783</v>
      </c>
      <c r="D131">
        <f t="shared" si="16"/>
        <v>103.16286605066728</v>
      </c>
      <c r="E131">
        <f t="shared" si="17"/>
        <v>13.373552068934217</v>
      </c>
      <c r="F131">
        <f t="shared" si="18"/>
        <v>5.8480894655517881</v>
      </c>
      <c r="G131">
        <f t="shared" si="18"/>
        <v>6.4928844000428398</v>
      </c>
      <c r="H131">
        <f t="shared" si="18"/>
        <v>0</v>
      </c>
      <c r="I131">
        <f t="shared" si="18"/>
        <v>0</v>
      </c>
      <c r="J131">
        <f t="shared" si="13"/>
        <v>0</v>
      </c>
      <c r="K131">
        <f t="shared" si="19"/>
        <v>12.340973865594627</v>
      </c>
      <c r="L131">
        <f t="shared" si="14"/>
        <v>1.0325782033395896</v>
      </c>
      <c r="M131">
        <f t="shared" si="20"/>
        <v>1.0662177460120148</v>
      </c>
    </row>
    <row r="132" spans="1:13" x14ac:dyDescent="0.3">
      <c r="A132">
        <v>1125.99999999999</v>
      </c>
      <c r="B132">
        <v>87</v>
      </c>
      <c r="C132">
        <f t="shared" si="15"/>
        <v>79.621634292828276</v>
      </c>
      <c r="D132">
        <f t="shared" si="16"/>
        <v>103.11286605066732</v>
      </c>
      <c r="E132">
        <f t="shared" si="17"/>
        <v>7.3783657071717244</v>
      </c>
      <c r="F132">
        <f t="shared" si="18"/>
        <v>5.6028446424616769</v>
      </c>
      <c r="G132">
        <f t="shared" si="18"/>
        <v>6.3427562752043896</v>
      </c>
      <c r="H132">
        <f t="shared" si="18"/>
        <v>0</v>
      </c>
      <c r="I132">
        <f t="shared" si="18"/>
        <v>0</v>
      </c>
      <c r="J132">
        <f t="shared" si="13"/>
        <v>0</v>
      </c>
      <c r="K132">
        <f t="shared" si="19"/>
        <v>11.945600917666066</v>
      </c>
      <c r="L132">
        <f t="shared" si="14"/>
        <v>-4.5672352104943421</v>
      </c>
      <c r="M132">
        <f t="shared" si="20"/>
        <v>20.859637467979297</v>
      </c>
    </row>
    <row r="133" spans="1:13" x14ac:dyDescent="0.3">
      <c r="A133">
        <v>1126.04999999999</v>
      </c>
      <c r="B133">
        <v>87</v>
      </c>
      <c r="C133">
        <f t="shared" si="15"/>
        <v>79.616820654590768</v>
      </c>
      <c r="D133">
        <f t="shared" si="16"/>
        <v>103.06286605066737</v>
      </c>
      <c r="E133">
        <f t="shared" si="17"/>
        <v>7.383179345409232</v>
      </c>
      <c r="F133">
        <f t="shared" si="18"/>
        <v>5.35933464265048</v>
      </c>
      <c r="G133">
        <f t="shared" si="18"/>
        <v>6.1862305233522585</v>
      </c>
      <c r="H133">
        <f t="shared" si="18"/>
        <v>0</v>
      </c>
      <c r="I133">
        <f t="shared" si="18"/>
        <v>0</v>
      </c>
      <c r="J133">
        <f t="shared" si="13"/>
        <v>0</v>
      </c>
      <c r="K133">
        <f t="shared" si="19"/>
        <v>11.545565166002739</v>
      </c>
      <c r="L133">
        <f t="shared" si="14"/>
        <v>-4.1623858205935065</v>
      </c>
      <c r="M133">
        <f t="shared" si="20"/>
        <v>17.32545571947788</v>
      </c>
    </row>
    <row r="134" spans="1:13" x14ac:dyDescent="0.3">
      <c r="A134">
        <v>1126.0999999999899</v>
      </c>
      <c r="B134">
        <v>83</v>
      </c>
      <c r="C134">
        <f t="shared" si="15"/>
        <v>79.61200701635326</v>
      </c>
      <c r="D134">
        <f t="shared" si="16"/>
        <v>103.01286605066741</v>
      </c>
      <c r="E134">
        <f t="shared" si="17"/>
        <v>3.3879929836467397</v>
      </c>
      <c r="F134">
        <f t="shared" si="18"/>
        <v>5.1182429152823339</v>
      </c>
      <c r="G134">
        <f t="shared" si="18"/>
        <v>6.0239574869643748</v>
      </c>
      <c r="H134">
        <f t="shared" si="18"/>
        <v>0</v>
      </c>
      <c r="I134">
        <f t="shared" si="18"/>
        <v>0</v>
      </c>
      <c r="J134">
        <f t="shared" si="13"/>
        <v>0</v>
      </c>
      <c r="K134">
        <f t="shared" si="19"/>
        <v>11.142200402246708</v>
      </c>
      <c r="L134">
        <f t="shared" si="14"/>
        <v>-7.7542074185999681</v>
      </c>
      <c r="M134">
        <f t="shared" si="20"/>
        <v>60.127732690670783</v>
      </c>
    </row>
    <row r="135" spans="1:13" x14ac:dyDescent="0.3">
      <c r="A135">
        <v>1126.1499999999901</v>
      </c>
      <c r="B135">
        <v>92</v>
      </c>
      <c r="C135">
        <f t="shared" si="15"/>
        <v>79.607193378115738</v>
      </c>
      <c r="D135">
        <f t="shared" si="16"/>
        <v>102.96286605066723</v>
      </c>
      <c r="E135">
        <f t="shared" si="17"/>
        <v>12.392806621884262</v>
      </c>
      <c r="F135">
        <f t="shared" si="18"/>
        <v>4.8802114001607961</v>
      </c>
      <c r="G135">
        <f t="shared" si="18"/>
        <v>5.8565980682207703</v>
      </c>
      <c r="H135">
        <f t="shared" si="18"/>
        <v>0</v>
      </c>
      <c r="I135">
        <f t="shared" si="18"/>
        <v>0</v>
      </c>
      <c r="J135">
        <f t="shared" si="13"/>
        <v>0</v>
      </c>
      <c r="K135">
        <f t="shared" si="19"/>
        <v>10.736809468381566</v>
      </c>
      <c r="L135">
        <f t="shared" si="14"/>
        <v>1.6559971535026961</v>
      </c>
      <c r="M135">
        <f t="shared" si="20"/>
        <v>2.742326572409032</v>
      </c>
    </row>
    <row r="136" spans="1:13" x14ac:dyDescent="0.3">
      <c r="A136">
        <v>1126.19999999999</v>
      </c>
      <c r="B136">
        <v>106</v>
      </c>
      <c r="C136">
        <f t="shared" si="15"/>
        <v>79.602379739878231</v>
      </c>
      <c r="D136">
        <f t="shared" si="16"/>
        <v>102.91286605066728</v>
      </c>
      <c r="E136">
        <f t="shared" si="17"/>
        <v>26.397620260121769</v>
      </c>
      <c r="F136">
        <f t="shared" si="18"/>
        <v>4.6458383985011187</v>
      </c>
      <c r="G136">
        <f t="shared" si="18"/>
        <v>5.6848192986252721</v>
      </c>
      <c r="H136">
        <f t="shared" si="18"/>
        <v>0</v>
      </c>
      <c r="I136">
        <f t="shared" si="18"/>
        <v>0</v>
      </c>
      <c r="J136">
        <f t="shared" si="13"/>
        <v>0</v>
      </c>
      <c r="K136">
        <f t="shared" si="19"/>
        <v>10.330657697126391</v>
      </c>
      <c r="L136">
        <f t="shared" si="14"/>
        <v>16.066962562995379</v>
      </c>
      <c r="M136">
        <f t="shared" si="20"/>
        <v>258.14728600069503</v>
      </c>
    </row>
    <row r="137" spans="1:13" x14ac:dyDescent="0.3">
      <c r="A137">
        <v>1126.24999999999</v>
      </c>
      <c r="B137">
        <v>102</v>
      </c>
      <c r="C137">
        <f t="shared" si="15"/>
        <v>79.597566101640737</v>
      </c>
      <c r="D137">
        <f t="shared" si="16"/>
        <v>102.86286605066732</v>
      </c>
      <c r="E137">
        <f t="shared" si="17"/>
        <v>22.402433898359263</v>
      </c>
      <c r="F137">
        <f t="shared" si="18"/>
        <v>4.415676880330186</v>
      </c>
      <c r="G137">
        <f t="shared" si="18"/>
        <v>5.5092899800741089</v>
      </c>
      <c r="H137">
        <f t="shared" si="18"/>
        <v>0</v>
      </c>
      <c r="I137">
        <f t="shared" si="18"/>
        <v>0</v>
      </c>
      <c r="J137">
        <f t="shared" si="13"/>
        <v>0</v>
      </c>
      <c r="K137">
        <f t="shared" si="19"/>
        <v>9.9249668604042949</v>
      </c>
      <c r="L137">
        <f t="shared" si="14"/>
        <v>12.477467037954968</v>
      </c>
      <c r="M137">
        <f t="shared" si="20"/>
        <v>155.68718368325273</v>
      </c>
    </row>
    <row r="138" spans="1:13" x14ac:dyDescent="0.3">
      <c r="A138">
        <v>1126.29999999999</v>
      </c>
      <c r="B138">
        <v>96</v>
      </c>
      <c r="C138">
        <f t="shared" si="15"/>
        <v>79.59275246340323</v>
      </c>
      <c r="D138">
        <f t="shared" si="16"/>
        <v>102.81286605066737</v>
      </c>
      <c r="E138">
        <f t="shared" si="17"/>
        <v>16.40724753659677</v>
      </c>
      <c r="F138">
        <f t="shared" si="18"/>
        <v>4.1902332240268674</v>
      </c>
      <c r="G138">
        <f t="shared" si="18"/>
        <v>5.3306764364402692</v>
      </c>
      <c r="H138">
        <f t="shared" si="18"/>
        <v>0</v>
      </c>
      <c r="I138">
        <f t="shared" si="18"/>
        <v>0</v>
      </c>
      <c r="J138">
        <f t="shared" si="13"/>
        <v>0</v>
      </c>
      <c r="K138">
        <f t="shared" si="19"/>
        <v>9.5209096604671366</v>
      </c>
      <c r="L138">
        <f t="shared" si="14"/>
        <v>6.8863378761296339</v>
      </c>
      <c r="M138">
        <f t="shared" si="20"/>
        <v>47.421649344217599</v>
      </c>
    </row>
    <row r="139" spans="1:13" x14ac:dyDescent="0.3">
      <c r="A139">
        <v>1126.3499999999899</v>
      </c>
      <c r="B139">
        <v>87</v>
      </c>
      <c r="C139">
        <f t="shared" si="15"/>
        <v>79.587938825165722</v>
      </c>
      <c r="D139">
        <f t="shared" si="16"/>
        <v>102.76286605066741</v>
      </c>
      <c r="E139">
        <f t="shared" si="17"/>
        <v>7.4120611748342782</v>
      </c>
      <c r="F139">
        <f t="shared" si="18"/>
        <v>3.9699663789929374</v>
      </c>
      <c r="G139">
        <f t="shared" si="18"/>
        <v>5.1496384123886285</v>
      </c>
      <c r="H139">
        <f t="shared" si="18"/>
        <v>0</v>
      </c>
      <c r="I139">
        <f t="shared" si="18"/>
        <v>0</v>
      </c>
      <c r="J139">
        <f t="shared" si="13"/>
        <v>0</v>
      </c>
      <c r="K139">
        <f t="shared" si="19"/>
        <v>9.1196047913815654</v>
      </c>
      <c r="L139">
        <f t="shared" si="14"/>
        <v>-1.7075436165472873</v>
      </c>
      <c r="M139">
        <f t="shared" si="20"/>
        <v>2.915705202411389</v>
      </c>
    </row>
    <row r="140" spans="1:13" x14ac:dyDescent="0.3">
      <c r="A140">
        <v>1126.3999999999901</v>
      </c>
      <c r="B140">
        <v>88</v>
      </c>
      <c r="C140">
        <f t="shared" si="15"/>
        <v>79.5831251869282</v>
      </c>
      <c r="D140">
        <f t="shared" si="16"/>
        <v>102.71286605066723</v>
      </c>
      <c r="E140">
        <f t="shared" si="17"/>
        <v>8.4168748130718001</v>
      </c>
      <c r="F140">
        <f t="shared" si="18"/>
        <v>3.7552874383086032</v>
      </c>
      <c r="G140">
        <f t="shared" si="18"/>
        <v>4.9668251534325263</v>
      </c>
      <c r="H140">
        <f t="shared" si="18"/>
        <v>0</v>
      </c>
      <c r="I140">
        <f t="shared" ref="I140:J203" si="21">I$5*EXP(-(($D140-I$6)^2)/(2*I$7^2))</f>
        <v>0</v>
      </c>
      <c r="J140">
        <f t="shared" si="21"/>
        <v>0</v>
      </c>
      <c r="K140">
        <f t="shared" si="19"/>
        <v>8.72211259174113</v>
      </c>
      <c r="L140">
        <f t="shared" ref="L140:L203" si="22">E140-K140</f>
        <v>-0.30523777866932988</v>
      </c>
      <c r="M140">
        <f t="shared" si="20"/>
        <v>9.317010152698682E-2</v>
      </c>
    </row>
    <row r="141" spans="1:13" x14ac:dyDescent="0.3">
      <c r="A141">
        <v>1126.44999999999</v>
      </c>
      <c r="B141">
        <v>88</v>
      </c>
      <c r="C141">
        <f t="shared" ref="C141:C204" si="23">$P$12*A141+$Q$12</f>
        <v>79.578311548690692</v>
      </c>
      <c r="D141">
        <f t="shared" ref="D141:D204" si="24">$E$2-A141-$N$5</f>
        <v>102.66286605066728</v>
      </c>
      <c r="E141">
        <f t="shared" ref="E141:E204" si="25">B141-C141</f>
        <v>8.4216884513093078</v>
      </c>
      <c r="F141">
        <f t="shared" ref="F141:I204" si="26">F$5*EXP(-(($D141-F$6)^2)/(2*F$7^2))</f>
        <v>3.546559604436879</v>
      </c>
      <c r="G141">
        <f t="shared" si="26"/>
        <v>4.7828716981814576</v>
      </c>
      <c r="H141">
        <f t="shared" si="26"/>
        <v>0</v>
      </c>
      <c r="I141">
        <f t="shared" si="26"/>
        <v>0</v>
      </c>
      <c r="J141">
        <f t="shared" si="21"/>
        <v>0</v>
      </c>
      <c r="K141">
        <f t="shared" ref="K141:K204" si="27">F141+G141+H141+I141+J141</f>
        <v>8.3294313026183371</v>
      </c>
      <c r="L141">
        <f t="shared" si="22"/>
        <v>9.2257148690970681E-2</v>
      </c>
      <c r="M141">
        <f t="shared" ref="M141:M204" si="28">(L141)^2</f>
        <v>8.5113814845878735E-3</v>
      </c>
    </row>
    <row r="142" spans="1:13" x14ac:dyDescent="0.3">
      <c r="A142">
        <v>1126.49999999999</v>
      </c>
      <c r="B142">
        <v>80</v>
      </c>
      <c r="C142">
        <f t="shared" si="23"/>
        <v>79.573497910453185</v>
      </c>
      <c r="D142">
        <f t="shared" si="24"/>
        <v>102.61286605066732</v>
      </c>
      <c r="E142">
        <f t="shared" si="25"/>
        <v>0.42650208954681545</v>
      </c>
      <c r="F142">
        <f t="shared" si="26"/>
        <v>3.3440985276360098</v>
      </c>
      <c r="G142">
        <f t="shared" si="26"/>
        <v>4.598395410363171</v>
      </c>
      <c r="H142">
        <f t="shared" si="26"/>
        <v>0</v>
      </c>
      <c r="I142">
        <f t="shared" si="26"/>
        <v>0</v>
      </c>
      <c r="J142">
        <f t="shared" si="21"/>
        <v>0</v>
      </c>
      <c r="K142">
        <f t="shared" si="27"/>
        <v>7.9424939379991812</v>
      </c>
      <c r="L142">
        <f t="shared" si="22"/>
        <v>-7.5159918484523658</v>
      </c>
      <c r="M142">
        <f t="shared" si="28"/>
        <v>56.490133466002412</v>
      </c>
    </row>
    <row r="143" spans="1:13" x14ac:dyDescent="0.3">
      <c r="A143">
        <v>1126.54999999999</v>
      </c>
      <c r="B143">
        <v>95</v>
      </c>
      <c r="C143">
        <f t="shared" si="23"/>
        <v>79.568684272215691</v>
      </c>
      <c r="D143">
        <f t="shared" si="24"/>
        <v>102.56286605066737</v>
      </c>
      <c r="E143">
        <f t="shared" si="25"/>
        <v>15.431315727784309</v>
      </c>
      <c r="F143">
        <f t="shared" si="26"/>
        <v>3.1481729938170901</v>
      </c>
      <c r="G143">
        <f t="shared" si="26"/>
        <v>4.4139927746513568</v>
      </c>
      <c r="H143">
        <f t="shared" si="26"/>
        <v>0</v>
      </c>
      <c r="I143">
        <f t="shared" si="26"/>
        <v>0</v>
      </c>
      <c r="J143">
        <f t="shared" si="21"/>
        <v>0</v>
      </c>
      <c r="K143">
        <f t="shared" si="27"/>
        <v>7.5621657684684465</v>
      </c>
      <c r="L143">
        <f t="shared" si="22"/>
        <v>7.8691499593158625</v>
      </c>
      <c r="M143">
        <f t="shared" si="28"/>
        <v>61.923521082200843</v>
      </c>
    </row>
    <row r="144" spans="1:13" x14ac:dyDescent="0.3">
      <c r="A144">
        <v>1126.5999999999899</v>
      </c>
      <c r="B144">
        <v>113</v>
      </c>
      <c r="C144">
        <f t="shared" si="23"/>
        <v>79.563870633978183</v>
      </c>
      <c r="D144">
        <f t="shared" si="24"/>
        <v>102.51286605066741</v>
      </c>
      <c r="E144">
        <f t="shared" si="25"/>
        <v>33.436129366021817</v>
      </c>
      <c r="F144">
        <f t="shared" si="26"/>
        <v>2.9590059360414624</v>
      </c>
      <c r="G144">
        <f t="shared" si="26"/>
        <v>4.2302364765467919</v>
      </c>
      <c r="H144">
        <f t="shared" si="26"/>
        <v>0</v>
      </c>
      <c r="I144">
        <f t="shared" si="26"/>
        <v>0</v>
      </c>
      <c r="J144">
        <f t="shared" si="21"/>
        <v>0</v>
      </c>
      <c r="K144">
        <f t="shared" si="27"/>
        <v>7.1892424125882544</v>
      </c>
      <c r="L144">
        <f t="shared" si="22"/>
        <v>26.246886953433563</v>
      </c>
      <c r="M144">
        <f t="shared" si="28"/>
        <v>688.89907474632093</v>
      </c>
    </row>
    <row r="145" spans="1:13" x14ac:dyDescent="0.3">
      <c r="A145">
        <v>1126.6499999999901</v>
      </c>
      <c r="B145">
        <v>84</v>
      </c>
      <c r="C145">
        <f t="shared" si="23"/>
        <v>79.559056995740661</v>
      </c>
      <c r="D145">
        <f t="shared" si="24"/>
        <v>102.46286605066723</v>
      </c>
      <c r="E145">
        <f t="shared" si="25"/>
        <v>4.4409430042593385</v>
      </c>
      <c r="F145">
        <f t="shared" si="26"/>
        <v>2.7767757418221981</v>
      </c>
      <c r="G145">
        <f t="shared" si="26"/>
        <v>4.0476727827080117</v>
      </c>
      <c r="H145">
        <f t="shared" si="26"/>
        <v>0</v>
      </c>
      <c r="I145">
        <f t="shared" si="26"/>
        <v>0</v>
      </c>
      <c r="J145">
        <f t="shared" si="21"/>
        <v>0</v>
      </c>
      <c r="K145">
        <f t="shared" si="27"/>
        <v>6.8244485245302098</v>
      </c>
      <c r="L145">
        <f t="shared" si="22"/>
        <v>-2.3835055202708713</v>
      </c>
      <c r="M145">
        <f t="shared" si="28"/>
        <v>5.681098565161717</v>
      </c>
    </row>
    <row r="146" spans="1:13" x14ac:dyDescent="0.3">
      <c r="A146">
        <v>1126.69999999999</v>
      </c>
      <c r="B146">
        <v>77</v>
      </c>
      <c r="C146">
        <f t="shared" si="23"/>
        <v>79.554243357503154</v>
      </c>
      <c r="D146">
        <f t="shared" si="24"/>
        <v>102.41286605066728</v>
      </c>
      <c r="E146">
        <f t="shared" si="25"/>
        <v>-2.5542433575031538</v>
      </c>
      <c r="F146">
        <f t="shared" si="26"/>
        <v>2.6016178268036114</v>
      </c>
      <c r="G146">
        <f t="shared" si="26"/>
        <v>3.8668192342037897</v>
      </c>
      <c r="H146">
        <f t="shared" si="26"/>
        <v>0</v>
      </c>
      <c r="I146">
        <f t="shared" si="26"/>
        <v>0</v>
      </c>
      <c r="J146">
        <f t="shared" si="21"/>
        <v>0</v>
      </c>
      <c r="K146">
        <f t="shared" si="27"/>
        <v>6.4684370610074016</v>
      </c>
      <c r="L146">
        <f t="shared" si="22"/>
        <v>-9.0226804185105554</v>
      </c>
      <c r="M146">
        <f t="shared" si="28"/>
        <v>81.408761934573803</v>
      </c>
    </row>
    <row r="147" spans="1:13" x14ac:dyDescent="0.3">
      <c r="A147">
        <v>1126.74999999999</v>
      </c>
      <c r="B147">
        <v>90</v>
      </c>
      <c r="C147">
        <f t="shared" si="23"/>
        <v>79.549429719265646</v>
      </c>
      <c r="D147">
        <f t="shared" si="24"/>
        <v>102.36286605066732</v>
      </c>
      <c r="E147">
        <f t="shared" si="25"/>
        <v>10.450570280734354</v>
      </c>
      <c r="F147">
        <f t="shared" si="26"/>
        <v>2.433626444243759</v>
      </c>
      <c r="G147">
        <f t="shared" si="26"/>
        <v>3.6881626612210128</v>
      </c>
      <c r="H147">
        <f t="shared" si="26"/>
        <v>0</v>
      </c>
      <c r="I147">
        <f t="shared" si="26"/>
        <v>0</v>
      </c>
      <c r="J147">
        <f t="shared" si="21"/>
        <v>0</v>
      </c>
      <c r="K147">
        <f t="shared" si="27"/>
        <v>6.1217891054647717</v>
      </c>
      <c r="L147">
        <f t="shared" si="22"/>
        <v>4.3287811752695822</v>
      </c>
      <c r="M147">
        <f t="shared" si="28"/>
        <v>18.738346463368305</v>
      </c>
    </row>
    <row r="148" spans="1:13" x14ac:dyDescent="0.3">
      <c r="A148">
        <v>1126.79999999999</v>
      </c>
      <c r="B148">
        <v>83</v>
      </c>
      <c r="C148">
        <f t="shared" si="23"/>
        <v>79.544616081028138</v>
      </c>
      <c r="D148">
        <f t="shared" si="24"/>
        <v>102.31286605066737</v>
      </c>
      <c r="E148">
        <f t="shared" si="25"/>
        <v>3.4553839189718616</v>
      </c>
      <c r="F148">
        <f t="shared" si="26"/>
        <v>2.272856699066093</v>
      </c>
      <c r="G148">
        <f t="shared" si="26"/>
        <v>3.512157523925163</v>
      </c>
      <c r="H148">
        <f t="shared" si="26"/>
        <v>0</v>
      </c>
      <c r="I148">
        <f t="shared" si="26"/>
        <v>0</v>
      </c>
      <c r="J148">
        <f t="shared" si="21"/>
        <v>0</v>
      </c>
      <c r="K148">
        <f t="shared" si="27"/>
        <v>5.785014222991256</v>
      </c>
      <c r="L148">
        <f t="shared" si="22"/>
        <v>-2.3296303040193944</v>
      </c>
      <c r="M148">
        <f t="shared" si="28"/>
        <v>5.4271773534054963</v>
      </c>
    </row>
    <row r="149" spans="1:13" x14ac:dyDescent="0.3">
      <c r="A149">
        <v>1126.8499999999899</v>
      </c>
      <c r="B149">
        <v>82</v>
      </c>
      <c r="C149">
        <f t="shared" si="23"/>
        <v>79.539802442790645</v>
      </c>
      <c r="D149">
        <f t="shared" si="24"/>
        <v>102.26286605066741</v>
      </c>
      <c r="E149">
        <f t="shared" si="25"/>
        <v>2.4601975572093551</v>
      </c>
      <c r="F149">
        <f t="shared" si="26"/>
        <v>2.1193267349572293</v>
      </c>
      <c r="G149">
        <f t="shared" si="26"/>
        <v>3.3392245803845393</v>
      </c>
      <c r="H149">
        <f t="shared" si="26"/>
        <v>0</v>
      </c>
      <c r="I149">
        <f t="shared" si="26"/>
        <v>0</v>
      </c>
      <c r="J149">
        <f t="shared" si="21"/>
        <v>0</v>
      </c>
      <c r="K149">
        <f t="shared" si="27"/>
        <v>5.4585513153417686</v>
      </c>
      <c r="L149">
        <f t="shared" si="22"/>
        <v>-2.9983537581324136</v>
      </c>
      <c r="M149">
        <f t="shared" si="28"/>
        <v>8.9901252589067688</v>
      </c>
    </row>
    <row r="150" spans="1:13" x14ac:dyDescent="0.3">
      <c r="A150">
        <v>1126.8999999999901</v>
      </c>
      <c r="B150">
        <v>73</v>
      </c>
      <c r="C150">
        <f t="shared" si="23"/>
        <v>79.534988804553109</v>
      </c>
      <c r="D150">
        <f t="shared" si="24"/>
        <v>102.21286605066723</v>
      </c>
      <c r="E150">
        <f t="shared" si="25"/>
        <v>-6.5349888045531088</v>
      </c>
      <c r="F150">
        <f t="shared" si="26"/>
        <v>1.9730200631490966</v>
      </c>
      <c r="G150">
        <f t="shared" si="26"/>
        <v>3.1697498788851375</v>
      </c>
      <c r="H150">
        <f t="shared" si="26"/>
        <v>0</v>
      </c>
      <c r="I150">
        <f t="shared" si="26"/>
        <v>0</v>
      </c>
      <c r="J150">
        <f t="shared" si="21"/>
        <v>0</v>
      </c>
      <c r="K150">
        <f t="shared" si="27"/>
        <v>5.1427699420342341</v>
      </c>
      <c r="L150">
        <f t="shared" si="22"/>
        <v>-11.677758746587344</v>
      </c>
      <c r="M150">
        <f t="shared" si="28"/>
        <v>136.37004934349721</v>
      </c>
    </row>
    <row r="151" spans="1:13" x14ac:dyDescent="0.3">
      <c r="A151">
        <v>1126.94999999999</v>
      </c>
      <c r="B151">
        <v>88</v>
      </c>
      <c r="C151">
        <f t="shared" si="23"/>
        <v>79.530175166315615</v>
      </c>
      <c r="D151">
        <f t="shared" si="24"/>
        <v>102.16286605066728</v>
      </c>
      <c r="E151">
        <f t="shared" si="25"/>
        <v>8.4698248336843847</v>
      </c>
      <c r="F151">
        <f t="shared" si="26"/>
        <v>1.833888002043611</v>
      </c>
      <c r="G151">
        <f t="shared" si="26"/>
        <v>3.0040840685613555</v>
      </c>
      <c r="H151">
        <f t="shared" si="26"/>
        <v>0</v>
      </c>
      <c r="I151">
        <f t="shared" si="26"/>
        <v>0</v>
      </c>
      <c r="J151">
        <f t="shared" si="21"/>
        <v>0</v>
      </c>
      <c r="K151">
        <f t="shared" si="27"/>
        <v>4.837972070604966</v>
      </c>
      <c r="L151">
        <f t="shared" si="22"/>
        <v>3.6318527630794186</v>
      </c>
      <c r="M151">
        <f t="shared" si="28"/>
        <v>13.190354492687607</v>
      </c>
    </row>
    <row r="152" spans="1:13" x14ac:dyDescent="0.3">
      <c r="A152">
        <v>1126.99999999999</v>
      </c>
      <c r="B152">
        <v>79</v>
      </c>
      <c r="C152">
        <f t="shared" si="23"/>
        <v>79.525361528078108</v>
      </c>
      <c r="D152">
        <f t="shared" si="24"/>
        <v>102.11286605066732</v>
      </c>
      <c r="E152">
        <f t="shared" si="25"/>
        <v>-0.52536152807810765</v>
      </c>
      <c r="F152">
        <f t="shared" si="26"/>
        <v>1.7018521976911622</v>
      </c>
      <c r="G152">
        <f t="shared" si="26"/>
        <v>2.8425420190886044</v>
      </c>
      <c r="H152">
        <f t="shared" si="26"/>
        <v>0</v>
      </c>
      <c r="I152">
        <f t="shared" si="26"/>
        <v>0</v>
      </c>
      <c r="J152">
        <f t="shared" si="21"/>
        <v>0</v>
      </c>
      <c r="K152">
        <f t="shared" si="27"/>
        <v>4.5443942167797662</v>
      </c>
      <c r="L152">
        <f t="shared" si="22"/>
        <v>-5.0697557448578738</v>
      </c>
      <c r="M152">
        <f t="shared" si="28"/>
        <v>25.702423312519414</v>
      </c>
    </row>
    <row r="153" spans="1:13" x14ac:dyDescent="0.3">
      <c r="A153">
        <v>1127.04999999999</v>
      </c>
      <c r="B153">
        <v>89</v>
      </c>
      <c r="C153">
        <f t="shared" si="23"/>
        <v>79.5205478898406</v>
      </c>
      <c r="D153">
        <f t="shared" si="24"/>
        <v>102.06286605066737</v>
      </c>
      <c r="E153">
        <f t="shared" si="25"/>
        <v>9.4794521101594</v>
      </c>
      <c r="F153">
        <f t="shared" si="26"/>
        <v>1.5768071963335244</v>
      </c>
      <c r="G153">
        <f t="shared" si="26"/>
        <v>2.6854027373174438</v>
      </c>
      <c r="H153">
        <f t="shared" si="26"/>
        <v>0</v>
      </c>
      <c r="I153">
        <f t="shared" si="26"/>
        <v>0</v>
      </c>
      <c r="J153">
        <f t="shared" si="21"/>
        <v>0</v>
      </c>
      <c r="K153">
        <f t="shared" si="27"/>
        <v>4.2622099336509685</v>
      </c>
      <c r="L153">
        <f t="shared" si="22"/>
        <v>5.2172421765084316</v>
      </c>
      <c r="M153">
        <f t="shared" si="28"/>
        <v>27.219615928338435</v>
      </c>
    </row>
    <row r="154" spans="1:13" x14ac:dyDescent="0.3">
      <c r="A154">
        <v>1127.0999999999899</v>
      </c>
      <c r="B154">
        <v>85</v>
      </c>
      <c r="C154">
        <f t="shared" si="23"/>
        <v>79.515734251603106</v>
      </c>
      <c r="D154">
        <f t="shared" si="24"/>
        <v>102.01286605066741</v>
      </c>
      <c r="E154">
        <f t="shared" si="25"/>
        <v>5.4842657483968935</v>
      </c>
      <c r="F154">
        <f t="shared" si="26"/>
        <v>1.4586230416470933</v>
      </c>
      <c r="G154">
        <f t="shared" si="26"/>
        <v>2.5329095661055505</v>
      </c>
      <c r="H154">
        <f t="shared" si="26"/>
        <v>0</v>
      </c>
      <c r="I154">
        <f t="shared" si="26"/>
        <v>0</v>
      </c>
      <c r="J154">
        <f t="shared" si="21"/>
        <v>0</v>
      </c>
      <c r="K154">
        <f t="shared" si="27"/>
        <v>3.9915326077526441</v>
      </c>
      <c r="L154">
        <f t="shared" si="22"/>
        <v>1.4927331406442494</v>
      </c>
      <c r="M154">
        <f t="shared" si="28"/>
        <v>2.2282522291776448</v>
      </c>
    </row>
    <row r="155" spans="1:13" x14ac:dyDescent="0.3">
      <c r="A155">
        <v>1127.1499999999901</v>
      </c>
      <c r="B155">
        <v>85</v>
      </c>
      <c r="C155">
        <f t="shared" si="23"/>
        <v>79.51092061336557</v>
      </c>
      <c r="D155">
        <f t="shared" si="24"/>
        <v>101.96286605066723</v>
      </c>
      <c r="E155">
        <f t="shared" si="25"/>
        <v>5.4890793866344296</v>
      </c>
      <c r="F155">
        <f t="shared" si="26"/>
        <v>1.3471478710182485</v>
      </c>
      <c r="G155">
        <f t="shared" si="26"/>
        <v>2.3852706483411974</v>
      </c>
      <c r="H155">
        <f t="shared" si="26"/>
        <v>0</v>
      </c>
      <c r="I155">
        <f t="shared" si="26"/>
        <v>0</v>
      </c>
      <c r="J155">
        <f t="shared" si="21"/>
        <v>0</v>
      </c>
      <c r="K155">
        <f t="shared" si="27"/>
        <v>3.7324185193594461</v>
      </c>
      <c r="L155">
        <f t="shared" si="22"/>
        <v>1.7566608672749835</v>
      </c>
      <c r="M155">
        <f t="shared" si="28"/>
        <v>3.0858574026152974</v>
      </c>
    </row>
    <row r="156" spans="1:13" x14ac:dyDescent="0.3">
      <c r="A156">
        <v>1127.19999999999</v>
      </c>
      <c r="B156">
        <v>79</v>
      </c>
      <c r="C156">
        <f t="shared" si="23"/>
        <v>79.506106975128063</v>
      </c>
      <c r="D156">
        <f t="shared" si="24"/>
        <v>101.91286605066728</v>
      </c>
      <c r="E156">
        <f t="shared" si="25"/>
        <v>-0.50610697512806269</v>
      </c>
      <c r="F156">
        <f t="shared" si="26"/>
        <v>1.2422104870573711</v>
      </c>
      <c r="G156">
        <f t="shared" si="26"/>
        <v>2.242659637205854</v>
      </c>
      <c r="H156">
        <f t="shared" si="26"/>
        <v>0</v>
      </c>
      <c r="I156">
        <f t="shared" si="26"/>
        <v>0</v>
      </c>
      <c r="J156">
        <f t="shared" si="21"/>
        <v>0</v>
      </c>
      <c r="K156">
        <f t="shared" si="27"/>
        <v>3.4848701242632254</v>
      </c>
      <c r="L156">
        <f t="shared" si="22"/>
        <v>-3.9909770993912881</v>
      </c>
      <c r="M156">
        <f t="shared" si="28"/>
        <v>15.927898207865699</v>
      </c>
    </row>
    <row r="157" spans="1:13" x14ac:dyDescent="0.3">
      <c r="A157">
        <v>1127.24999999999</v>
      </c>
      <c r="B157">
        <v>91</v>
      </c>
      <c r="C157">
        <f t="shared" si="23"/>
        <v>79.501293336890569</v>
      </c>
      <c r="D157">
        <f t="shared" si="24"/>
        <v>101.86286605066732</v>
      </c>
      <c r="E157">
        <f t="shared" si="25"/>
        <v>11.498706663109431</v>
      </c>
      <c r="F157">
        <f t="shared" si="26"/>
        <v>1.1436228825780397</v>
      </c>
      <c r="G157">
        <f t="shared" si="26"/>
        <v>2.1052166321069361</v>
      </c>
      <c r="H157">
        <f t="shared" si="26"/>
        <v>0</v>
      </c>
      <c r="I157">
        <f t="shared" si="26"/>
        <v>0</v>
      </c>
      <c r="J157">
        <f t="shared" si="21"/>
        <v>0</v>
      </c>
      <c r="K157">
        <f t="shared" si="27"/>
        <v>3.2488395146849758</v>
      </c>
      <c r="L157">
        <f t="shared" si="22"/>
        <v>8.249867148424455</v>
      </c>
      <c r="M157">
        <f t="shared" si="28"/>
        <v>68.060307966653042</v>
      </c>
    </row>
    <row r="158" spans="1:13" x14ac:dyDescent="0.3">
      <c r="A158">
        <v>1127.29999999999</v>
      </c>
      <c r="B158">
        <v>71</v>
      </c>
      <c r="C158">
        <f t="shared" si="23"/>
        <v>79.496479698653062</v>
      </c>
      <c r="D158">
        <f t="shared" si="24"/>
        <v>101.81286605066737</v>
      </c>
      <c r="E158">
        <f t="shared" si="25"/>
        <v>-8.4964796986530615</v>
      </c>
      <c r="F158">
        <f t="shared" si="26"/>
        <v>1.0511826994298488</v>
      </c>
      <c r="G158">
        <f t="shared" si="26"/>
        <v>1.9730493184767783</v>
      </c>
      <c r="H158">
        <f t="shared" si="26"/>
        <v>0</v>
      </c>
      <c r="I158">
        <f t="shared" si="26"/>
        <v>0</v>
      </c>
      <c r="J158">
        <f t="shared" si="21"/>
        <v>0</v>
      </c>
      <c r="K158">
        <f t="shared" si="27"/>
        <v>3.0242320179066269</v>
      </c>
      <c r="L158">
        <f t="shared" si="22"/>
        <v>-11.520711716559688</v>
      </c>
      <c r="M158">
        <f t="shared" si="28"/>
        <v>132.72679845607567</v>
      </c>
    </row>
    <row r="159" spans="1:13" x14ac:dyDescent="0.3">
      <c r="A159">
        <v>1127.3499999999899</v>
      </c>
      <c r="B159">
        <v>81</v>
      </c>
      <c r="C159">
        <f t="shared" si="23"/>
        <v>79.491666060415554</v>
      </c>
      <c r="D159">
        <f t="shared" si="24"/>
        <v>101.76286605066741</v>
      </c>
      <c r="E159">
        <f t="shared" si="25"/>
        <v>1.5083339395844462</v>
      </c>
      <c r="F159">
        <f t="shared" si="26"/>
        <v>0.9646756037760551</v>
      </c>
      <c r="G159">
        <f t="shared" si="26"/>
        <v>1.846234288694768</v>
      </c>
      <c r="H159">
        <f t="shared" si="26"/>
        <v>0</v>
      </c>
      <c r="I159">
        <f t="shared" si="26"/>
        <v>0</v>
      </c>
      <c r="J159">
        <f t="shared" si="21"/>
        <v>0</v>
      </c>
      <c r="K159">
        <f t="shared" si="27"/>
        <v>2.8109098924708231</v>
      </c>
      <c r="L159">
        <f t="shared" si="22"/>
        <v>-1.302575952886377</v>
      </c>
      <c r="M159">
        <f t="shared" si="28"/>
        <v>1.6967041130378528</v>
      </c>
    </row>
    <row r="160" spans="1:13" x14ac:dyDescent="0.3">
      <c r="A160">
        <v>1127.3999999999901</v>
      </c>
      <c r="B160">
        <v>81</v>
      </c>
      <c r="C160">
        <f t="shared" si="23"/>
        <v>79.486852422178032</v>
      </c>
      <c r="D160">
        <f t="shared" si="24"/>
        <v>101.71286605066723</v>
      </c>
      <c r="E160">
        <f t="shared" si="25"/>
        <v>1.5131475778219681</v>
      </c>
      <c r="F160">
        <f t="shared" si="26"/>
        <v>0.88387756267810258</v>
      </c>
      <c r="G160">
        <f t="shared" si="26"/>
        <v>1.7248185208227387</v>
      </c>
      <c r="H160">
        <f t="shared" si="26"/>
        <v>0</v>
      </c>
      <c r="I160">
        <f t="shared" si="26"/>
        <v>0</v>
      </c>
      <c r="J160">
        <f t="shared" si="21"/>
        <v>0</v>
      </c>
      <c r="K160">
        <f t="shared" si="27"/>
        <v>2.608696083500841</v>
      </c>
      <c r="L160">
        <f t="shared" si="22"/>
        <v>-1.095548505678873</v>
      </c>
      <c r="M160">
        <f t="shared" si="28"/>
        <v>1.2002265282952116</v>
      </c>
    </row>
    <row r="161" spans="1:13" x14ac:dyDescent="0.3">
      <c r="A161">
        <v>1127.44999999999</v>
      </c>
      <c r="B161">
        <v>74</v>
      </c>
      <c r="C161">
        <f t="shared" si="23"/>
        <v>79.482038783940524</v>
      </c>
      <c r="D161">
        <f t="shared" si="24"/>
        <v>101.66286605066728</v>
      </c>
      <c r="E161">
        <f t="shared" si="25"/>
        <v>-5.4820387839405242</v>
      </c>
      <c r="F161">
        <f t="shared" si="26"/>
        <v>0.8085570091140909</v>
      </c>
      <c r="G161">
        <f t="shared" si="26"/>
        <v>1.6088209915853615</v>
      </c>
      <c r="H161">
        <f t="shared" si="26"/>
        <v>0</v>
      </c>
      <c r="I161">
        <f t="shared" si="26"/>
        <v>0</v>
      </c>
      <c r="J161">
        <f t="shared" si="21"/>
        <v>0</v>
      </c>
      <c r="K161">
        <f t="shared" si="27"/>
        <v>2.4173780006994523</v>
      </c>
      <c r="L161">
        <f t="shared" si="22"/>
        <v>-7.8994167846399765</v>
      </c>
      <c r="M161">
        <f t="shared" si="28"/>
        <v>62.400785537451789</v>
      </c>
    </row>
    <row r="162" spans="1:13" x14ac:dyDescent="0.3">
      <c r="A162">
        <v>1127.49999999999</v>
      </c>
      <c r="B162">
        <v>79</v>
      </c>
      <c r="C162">
        <f t="shared" si="23"/>
        <v>79.477225145703017</v>
      </c>
      <c r="D162">
        <f t="shared" si="24"/>
        <v>101.61286605066732</v>
      </c>
      <c r="E162">
        <f t="shared" si="25"/>
        <v>-0.47722514570301655</v>
      </c>
      <c r="F162">
        <f t="shared" si="26"/>
        <v>0.73847688479140439</v>
      </c>
      <c r="G162">
        <f t="shared" si="26"/>
        <v>1.4982344000655397</v>
      </c>
      <c r="H162">
        <f t="shared" si="26"/>
        <v>0</v>
      </c>
      <c r="I162">
        <f t="shared" si="26"/>
        <v>0</v>
      </c>
      <c r="J162">
        <f t="shared" si="21"/>
        <v>0</v>
      </c>
      <c r="K162">
        <f t="shared" si="27"/>
        <v>2.2367112848569439</v>
      </c>
      <c r="L162">
        <f t="shared" si="22"/>
        <v>-2.7139364305599605</v>
      </c>
      <c r="M162">
        <f t="shared" si="28"/>
        <v>7.3654509491205395</v>
      </c>
    </row>
    <row r="163" spans="1:13" x14ac:dyDescent="0.3">
      <c r="A163">
        <v>1127.54999999999</v>
      </c>
      <c r="B163">
        <v>81</v>
      </c>
      <c r="C163">
        <f t="shared" si="23"/>
        <v>79.472411507465523</v>
      </c>
      <c r="D163">
        <f t="shared" si="24"/>
        <v>101.56286605066737</v>
      </c>
      <c r="E163">
        <f t="shared" si="25"/>
        <v>1.5275884925344769</v>
      </c>
      <c r="F163">
        <f t="shared" si="26"/>
        <v>0.67339655231224926</v>
      </c>
      <c r="G163">
        <f t="shared" si="26"/>
        <v>1.3930269789395859</v>
      </c>
      <c r="H163">
        <f t="shared" si="26"/>
        <v>0</v>
      </c>
      <c r="I163">
        <f t="shared" si="26"/>
        <v>0</v>
      </c>
      <c r="J163">
        <f t="shared" si="21"/>
        <v>0</v>
      </c>
      <c r="K163">
        <f t="shared" si="27"/>
        <v>2.0664235312518353</v>
      </c>
      <c r="L163">
        <f t="shared" si="22"/>
        <v>-0.53883503871735838</v>
      </c>
      <c r="M163">
        <f t="shared" si="28"/>
        <v>0.29034319894953708</v>
      </c>
    </row>
    <row r="164" spans="1:13" x14ac:dyDescent="0.3">
      <c r="A164">
        <v>1127.5999999999899</v>
      </c>
      <c r="B164">
        <v>73</v>
      </c>
      <c r="C164">
        <f t="shared" si="23"/>
        <v>79.467597869228015</v>
      </c>
      <c r="D164">
        <f t="shared" si="24"/>
        <v>101.51286605066741</v>
      </c>
      <c r="E164">
        <f t="shared" si="25"/>
        <v>-6.4675978692280154</v>
      </c>
      <c r="F164">
        <f t="shared" si="26"/>
        <v>0.61307357034368293</v>
      </c>
      <c r="G164">
        <f t="shared" si="26"/>
        <v>1.2931443706562507</v>
      </c>
      <c r="H164">
        <f t="shared" si="26"/>
        <v>0</v>
      </c>
      <c r="I164">
        <f t="shared" si="26"/>
        <v>0</v>
      </c>
      <c r="J164">
        <f t="shared" si="21"/>
        <v>0</v>
      </c>
      <c r="K164">
        <f t="shared" si="27"/>
        <v>1.9062179409999336</v>
      </c>
      <c r="L164">
        <f t="shared" si="22"/>
        <v>-8.3738158102279492</v>
      </c>
      <c r="M164">
        <f t="shared" si="28"/>
        <v>70.12079122362357</v>
      </c>
    </row>
    <row r="165" spans="1:13" x14ac:dyDescent="0.3">
      <c r="A165">
        <v>1127.6499999999901</v>
      </c>
      <c r="B165">
        <v>80</v>
      </c>
      <c r="C165">
        <f t="shared" si="23"/>
        <v>79.462784230990493</v>
      </c>
      <c r="D165">
        <f t="shared" si="24"/>
        <v>101.46286605066723</v>
      </c>
      <c r="E165">
        <f t="shared" si="25"/>
        <v>0.53721576900950652</v>
      </c>
      <c r="F165">
        <f t="shared" si="26"/>
        <v>0.55726532745506496</v>
      </c>
      <c r="G165">
        <f t="shared" si="26"/>
        <v>1.198511546811021</v>
      </c>
      <c r="H165">
        <f t="shared" si="26"/>
        <v>0</v>
      </c>
      <c r="I165">
        <f t="shared" si="26"/>
        <v>0</v>
      </c>
      <c r="J165">
        <f t="shared" si="21"/>
        <v>0</v>
      </c>
      <c r="K165">
        <f t="shared" si="27"/>
        <v>1.755776874266086</v>
      </c>
      <c r="L165">
        <f t="shared" si="22"/>
        <v>-1.2185611052565795</v>
      </c>
      <c r="M165">
        <f t="shared" si="28"/>
        <v>1.4848911672441365</v>
      </c>
    </row>
    <row r="166" spans="1:13" x14ac:dyDescent="0.3">
      <c r="A166">
        <v>1127.69999999999</v>
      </c>
      <c r="B166">
        <v>84</v>
      </c>
      <c r="C166">
        <f t="shared" si="23"/>
        <v>79.457970592752986</v>
      </c>
      <c r="D166">
        <f t="shared" si="24"/>
        <v>101.41286605066728</v>
      </c>
      <c r="E166">
        <f t="shared" si="25"/>
        <v>4.5420294072470142</v>
      </c>
      <c r="F166">
        <f t="shared" si="26"/>
        <v>0.50573053216794384</v>
      </c>
      <c r="G166">
        <f t="shared" si="26"/>
        <v>1.1090347500119644</v>
      </c>
      <c r="H166">
        <f t="shared" si="26"/>
        <v>0</v>
      </c>
      <c r="I166">
        <f t="shared" si="26"/>
        <v>0</v>
      </c>
      <c r="J166">
        <f t="shared" si="21"/>
        <v>0</v>
      </c>
      <c r="K166">
        <f t="shared" si="27"/>
        <v>1.6147652821799081</v>
      </c>
      <c r="L166">
        <f t="shared" si="22"/>
        <v>2.9272641250671061</v>
      </c>
      <c r="M166">
        <f t="shared" si="28"/>
        <v>8.5688752579048906</v>
      </c>
    </row>
    <row r="167" spans="1:13" x14ac:dyDescent="0.3">
      <c r="A167">
        <v>1127.74999999999</v>
      </c>
      <c r="B167">
        <v>83</v>
      </c>
      <c r="C167">
        <f t="shared" si="23"/>
        <v>79.453156954515478</v>
      </c>
      <c r="D167">
        <f t="shared" si="24"/>
        <v>101.36286605066732</v>
      </c>
      <c r="E167">
        <f t="shared" si="25"/>
        <v>3.5468430454845219</v>
      </c>
      <c r="F167">
        <f t="shared" si="26"/>
        <v>0.45823055850564165</v>
      </c>
      <c r="G167">
        <f t="shared" si="26"/>
        <v>1.0246034387515484</v>
      </c>
      <c r="H167">
        <f t="shared" si="26"/>
        <v>0</v>
      </c>
      <c r="I167">
        <f t="shared" si="26"/>
        <v>0</v>
      </c>
      <c r="J167">
        <f t="shared" si="21"/>
        <v>0</v>
      </c>
      <c r="K167">
        <f t="shared" si="27"/>
        <v>1.48283399725719</v>
      </c>
      <c r="L167">
        <f t="shared" si="22"/>
        <v>2.0640090482273319</v>
      </c>
      <c r="M167">
        <f t="shared" si="28"/>
        <v>4.2601333511642965</v>
      </c>
    </row>
    <row r="168" spans="1:13" x14ac:dyDescent="0.3">
      <c r="A168">
        <v>1127.79999999999</v>
      </c>
      <c r="B168">
        <v>76</v>
      </c>
      <c r="C168">
        <f t="shared" si="23"/>
        <v>79.448343316277985</v>
      </c>
      <c r="D168">
        <f t="shared" si="24"/>
        <v>101.31286605066737</v>
      </c>
      <c r="E168">
        <f t="shared" si="25"/>
        <v>-3.4483433162779846</v>
      </c>
      <c r="F168">
        <f t="shared" si="26"/>
        <v>0.41453064793798655</v>
      </c>
      <c r="G168">
        <f t="shared" si="26"/>
        <v>0.94509221719141567</v>
      </c>
      <c r="H168">
        <f t="shared" si="26"/>
        <v>0</v>
      </c>
      <c r="I168">
        <f t="shared" si="26"/>
        <v>0</v>
      </c>
      <c r="J168">
        <f t="shared" si="21"/>
        <v>0</v>
      </c>
      <c r="K168">
        <f t="shared" si="27"/>
        <v>1.3596228651294022</v>
      </c>
      <c r="L168">
        <f t="shared" si="22"/>
        <v>-4.8079661814073873</v>
      </c>
      <c r="M168">
        <f t="shared" si="28"/>
        <v>23.116538801557134</v>
      </c>
    </row>
    <row r="169" spans="1:13" x14ac:dyDescent="0.3">
      <c r="A169">
        <v>1127.8499999999899</v>
      </c>
      <c r="B169">
        <v>67</v>
      </c>
      <c r="C169">
        <f t="shared" si="23"/>
        <v>79.443529678040477</v>
      </c>
      <c r="D169">
        <f t="shared" si="24"/>
        <v>101.26286605066741</v>
      </c>
      <c r="E169">
        <f t="shared" si="25"/>
        <v>-12.443529678040477</v>
      </c>
      <c r="F169">
        <f t="shared" si="26"/>
        <v>0.37440097005082057</v>
      </c>
      <c r="G169">
        <f t="shared" si="26"/>
        <v>0.8703627332506132</v>
      </c>
      <c r="H169">
        <f t="shared" si="26"/>
        <v>0</v>
      </c>
      <c r="I169">
        <f t="shared" si="26"/>
        <v>0</v>
      </c>
      <c r="J169">
        <f t="shared" si="21"/>
        <v>0</v>
      </c>
      <c r="K169">
        <f t="shared" si="27"/>
        <v>1.2447637033014338</v>
      </c>
      <c r="L169">
        <f t="shared" si="22"/>
        <v>-13.688293381341911</v>
      </c>
      <c r="M169">
        <f t="shared" si="28"/>
        <v>187.36937569368877</v>
      </c>
    </row>
    <row r="170" spans="1:13" x14ac:dyDescent="0.3">
      <c r="A170">
        <v>1127.8999999999901</v>
      </c>
      <c r="B170">
        <v>70</v>
      </c>
      <c r="C170">
        <f t="shared" si="23"/>
        <v>79.438716039802941</v>
      </c>
      <c r="D170">
        <f t="shared" si="24"/>
        <v>101.21286605066723</v>
      </c>
      <c r="E170">
        <f t="shared" si="25"/>
        <v>-9.4387160398029408</v>
      </c>
      <c r="F170">
        <f t="shared" si="26"/>
        <v>0.33761754555666601</v>
      </c>
      <c r="G170">
        <f t="shared" si="26"/>
        <v>0.80026552998670608</v>
      </c>
      <c r="H170">
        <f t="shared" si="26"/>
        <v>0</v>
      </c>
      <c r="I170">
        <f t="shared" si="26"/>
        <v>0</v>
      </c>
      <c r="J170">
        <f t="shared" si="21"/>
        <v>0</v>
      </c>
      <c r="K170">
        <f t="shared" si="27"/>
        <v>1.137883075543372</v>
      </c>
      <c r="L170">
        <f t="shared" si="22"/>
        <v>-10.576599115346312</v>
      </c>
      <c r="M170">
        <f t="shared" si="28"/>
        <v>111.86444884674439</v>
      </c>
    </row>
    <row r="171" spans="1:13" x14ac:dyDescent="0.3">
      <c r="A171">
        <v>1127.94999999999</v>
      </c>
      <c r="B171">
        <v>87</v>
      </c>
      <c r="C171">
        <f t="shared" si="23"/>
        <v>79.433902401565447</v>
      </c>
      <c r="D171">
        <f t="shared" si="24"/>
        <v>101.16286605066728</v>
      </c>
      <c r="E171">
        <f t="shared" si="25"/>
        <v>7.5660975984345527</v>
      </c>
      <c r="F171">
        <f t="shared" si="26"/>
        <v>0.30396303637968952</v>
      </c>
      <c r="G171">
        <f t="shared" si="26"/>
        <v>0.73464183691119977</v>
      </c>
      <c r="H171">
        <f t="shared" si="26"/>
        <v>0</v>
      </c>
      <c r="I171">
        <f t="shared" si="26"/>
        <v>0</v>
      </c>
      <c r="J171">
        <f t="shared" si="21"/>
        <v>0</v>
      </c>
      <c r="K171">
        <f t="shared" si="27"/>
        <v>1.0386048732908892</v>
      </c>
      <c r="L171">
        <f t="shared" si="22"/>
        <v>6.527492725143663</v>
      </c>
      <c r="M171">
        <f t="shared" si="28"/>
        <v>42.608161276803443</v>
      </c>
    </row>
    <row r="172" spans="1:13" x14ac:dyDescent="0.3">
      <c r="A172">
        <v>1127.99999999999</v>
      </c>
      <c r="B172">
        <v>78</v>
      </c>
      <c r="C172">
        <f t="shared" si="23"/>
        <v>79.42908876332794</v>
      </c>
      <c r="D172">
        <f t="shared" si="24"/>
        <v>101.11286605066732</v>
      </c>
      <c r="E172">
        <f t="shared" si="25"/>
        <v>-1.4290887633279397</v>
      </c>
      <c r="F172">
        <f t="shared" si="26"/>
        <v>0.27322740849861399</v>
      </c>
      <c r="G172">
        <f t="shared" si="26"/>
        <v>0.67332528956253379</v>
      </c>
      <c r="H172">
        <f t="shared" si="26"/>
        <v>0</v>
      </c>
      <c r="I172">
        <f t="shared" si="26"/>
        <v>0</v>
      </c>
      <c r="J172">
        <f t="shared" si="21"/>
        <v>0</v>
      </c>
      <c r="K172">
        <f t="shared" si="27"/>
        <v>0.94655269806114783</v>
      </c>
      <c r="L172">
        <f t="shared" si="22"/>
        <v>-2.3756414613890877</v>
      </c>
      <c r="M172">
        <f t="shared" si="28"/>
        <v>5.6436723530708806</v>
      </c>
    </row>
    <row r="173" spans="1:13" x14ac:dyDescent="0.3">
      <c r="A173">
        <v>1128.04999999999</v>
      </c>
      <c r="B173">
        <v>79</v>
      </c>
      <c r="C173">
        <f t="shared" si="23"/>
        <v>79.424275125090432</v>
      </c>
      <c r="D173">
        <f t="shared" si="24"/>
        <v>101.06286605066737</v>
      </c>
      <c r="E173">
        <f t="shared" si="25"/>
        <v>-0.42427512509043197</v>
      </c>
      <c r="F173">
        <f t="shared" si="26"/>
        <v>0.2452084740297209</v>
      </c>
      <c r="G173">
        <f t="shared" si="26"/>
        <v>0.61614356736827425</v>
      </c>
      <c r="H173">
        <f t="shared" si="26"/>
        <v>0</v>
      </c>
      <c r="I173">
        <f t="shared" si="26"/>
        <v>0</v>
      </c>
      <c r="J173">
        <f t="shared" si="21"/>
        <v>0</v>
      </c>
      <c r="K173">
        <f t="shared" si="27"/>
        <v>0.86135204139799515</v>
      </c>
      <c r="L173">
        <f t="shared" si="22"/>
        <v>-1.2856271664884271</v>
      </c>
      <c r="M173">
        <f t="shared" si="28"/>
        <v>1.6528372112130618</v>
      </c>
    </row>
    <row r="174" spans="1:13" x14ac:dyDescent="0.3">
      <c r="A174">
        <v>1128.0999999999899</v>
      </c>
      <c r="B174">
        <v>80</v>
      </c>
      <c r="C174">
        <f t="shared" si="23"/>
        <v>79.419461486852938</v>
      </c>
      <c r="D174">
        <f t="shared" si="24"/>
        <v>101.01286605066741</v>
      </c>
      <c r="E174">
        <f t="shared" si="25"/>
        <v>0.58053851314706151</v>
      </c>
      <c r="F174">
        <f t="shared" si="26"/>
        <v>0.21971231966274582</v>
      </c>
      <c r="G174">
        <f t="shared" si="26"/>
        <v>0.56291994149935609</v>
      </c>
      <c r="H174">
        <f t="shared" si="26"/>
        <v>0</v>
      </c>
      <c r="I174">
        <f t="shared" si="26"/>
        <v>0</v>
      </c>
      <c r="J174">
        <f t="shared" si="21"/>
        <v>0</v>
      </c>
      <c r="K174">
        <f t="shared" si="27"/>
        <v>0.78263226116210194</v>
      </c>
      <c r="L174">
        <f t="shared" si="22"/>
        <v>-0.20209374801504043</v>
      </c>
      <c r="M174">
        <f t="shared" si="28"/>
        <v>4.0841882986766657E-2</v>
      </c>
    </row>
    <row r="175" spans="1:13" x14ac:dyDescent="0.3">
      <c r="A175">
        <v>1128.1499999999901</v>
      </c>
      <c r="B175">
        <v>69</v>
      </c>
      <c r="C175">
        <f t="shared" si="23"/>
        <v>79.414647848615402</v>
      </c>
      <c r="D175">
        <f t="shared" si="24"/>
        <v>100.96286605066723</v>
      </c>
      <c r="E175">
        <f t="shared" si="25"/>
        <v>-10.414647848615402</v>
      </c>
      <c r="F175">
        <f t="shared" si="26"/>
        <v>0.19655362905317983</v>
      </c>
      <c r="G175">
        <f t="shared" si="26"/>
        <v>0.51347472607152522</v>
      </c>
      <c r="H175">
        <f t="shared" si="26"/>
        <v>0</v>
      </c>
      <c r="I175">
        <f t="shared" si="26"/>
        <v>0</v>
      </c>
      <c r="J175">
        <f t="shared" si="21"/>
        <v>0</v>
      </c>
      <c r="K175">
        <f t="shared" si="27"/>
        <v>0.71002835512470508</v>
      </c>
      <c r="L175">
        <f t="shared" si="22"/>
        <v>-11.124676203740108</v>
      </c>
      <c r="M175">
        <f t="shared" si="28"/>
        <v>123.75842063806142</v>
      </c>
    </row>
    <row r="176" spans="1:13" x14ac:dyDescent="0.3">
      <c r="A176">
        <v>1128.19999999999</v>
      </c>
      <c r="B176">
        <v>67</v>
      </c>
      <c r="C176">
        <f t="shared" si="23"/>
        <v>79.409834210377909</v>
      </c>
      <c r="D176">
        <f t="shared" si="24"/>
        <v>100.91286605066728</v>
      </c>
      <c r="E176">
        <f t="shared" si="25"/>
        <v>-12.409834210377909</v>
      </c>
      <c r="F176">
        <f t="shared" si="26"/>
        <v>0.17555590712022781</v>
      </c>
      <c r="G176">
        <f t="shared" si="26"/>
        <v>0.46762662763789059</v>
      </c>
      <c r="H176">
        <f t="shared" si="26"/>
        <v>0</v>
      </c>
      <c r="I176">
        <f t="shared" si="26"/>
        <v>0</v>
      </c>
      <c r="J176">
        <f t="shared" si="21"/>
        <v>0</v>
      </c>
      <c r="K176">
        <f t="shared" si="27"/>
        <v>0.64318253475811837</v>
      </c>
      <c r="L176">
        <f t="shared" si="22"/>
        <v>-13.053016745136027</v>
      </c>
      <c r="M176">
        <f t="shared" si="28"/>
        <v>170.38124614880152</v>
      </c>
    </row>
    <row r="177" spans="1:13" x14ac:dyDescent="0.3">
      <c r="A177">
        <v>1128.24999999999</v>
      </c>
      <c r="B177">
        <v>82</v>
      </c>
      <c r="C177">
        <f t="shared" si="23"/>
        <v>79.405020572140401</v>
      </c>
      <c r="D177">
        <f t="shared" si="24"/>
        <v>100.86286605066732</v>
      </c>
      <c r="E177">
        <f t="shared" si="25"/>
        <v>2.5949794278595988</v>
      </c>
      <c r="F177">
        <f t="shared" si="26"/>
        <v>0.15655161441260498</v>
      </c>
      <c r="G177">
        <f t="shared" si="26"/>
        <v>0.42519398942839287</v>
      </c>
      <c r="H177">
        <f t="shared" si="26"/>
        <v>0</v>
      </c>
      <c r="I177">
        <f t="shared" si="26"/>
        <v>0</v>
      </c>
      <c r="J177">
        <f t="shared" si="21"/>
        <v>0</v>
      </c>
      <c r="K177">
        <f t="shared" si="27"/>
        <v>0.58174560384099783</v>
      </c>
      <c r="L177">
        <f t="shared" si="22"/>
        <v>2.013233824018601</v>
      </c>
      <c r="M177">
        <f t="shared" si="28"/>
        <v>4.0531104301725591</v>
      </c>
    </row>
    <row r="178" spans="1:13" x14ac:dyDescent="0.3">
      <c r="A178">
        <v>1128.29999999999</v>
      </c>
      <c r="B178">
        <v>88</v>
      </c>
      <c r="C178">
        <f t="shared" si="23"/>
        <v>79.400206933902894</v>
      </c>
      <c r="D178">
        <f t="shared" si="24"/>
        <v>100.81286605066737</v>
      </c>
      <c r="E178">
        <f t="shared" si="25"/>
        <v>8.5997930660971065</v>
      </c>
      <c r="F178">
        <f t="shared" si="26"/>
        <v>0.13938221980221854</v>
      </c>
      <c r="G178">
        <f t="shared" si="26"/>
        <v>0.38599592822830292</v>
      </c>
      <c r="H178">
        <f t="shared" si="26"/>
        <v>0</v>
      </c>
      <c r="I178">
        <f t="shared" si="26"/>
        <v>0</v>
      </c>
      <c r="J178">
        <f t="shared" si="21"/>
        <v>0</v>
      </c>
      <c r="K178">
        <f t="shared" si="27"/>
        <v>0.52537814803052152</v>
      </c>
      <c r="L178">
        <f t="shared" si="22"/>
        <v>8.0744149180665854</v>
      </c>
      <c r="M178">
        <f t="shared" si="28"/>
        <v>65.196176269096227</v>
      </c>
    </row>
    <row r="179" spans="1:13" x14ac:dyDescent="0.3">
      <c r="A179">
        <v>1128.3499999999899</v>
      </c>
      <c r="B179">
        <v>92</v>
      </c>
      <c r="C179">
        <f t="shared" si="23"/>
        <v>79.395393295665386</v>
      </c>
      <c r="D179">
        <f t="shared" si="24"/>
        <v>100.76286605066741</v>
      </c>
      <c r="E179">
        <f t="shared" si="25"/>
        <v>12.604606704334614</v>
      </c>
      <c r="F179">
        <f t="shared" si="26"/>
        <v>0.123898179746927</v>
      </c>
      <c r="G179">
        <f t="shared" si="26"/>
        <v>0.34985336310873477</v>
      </c>
      <c r="H179">
        <f t="shared" si="26"/>
        <v>0</v>
      </c>
      <c r="I179">
        <f t="shared" si="26"/>
        <v>0</v>
      </c>
      <c r="J179">
        <f t="shared" si="21"/>
        <v>0</v>
      </c>
      <c r="K179">
        <f t="shared" si="27"/>
        <v>0.47375154285566179</v>
      </c>
      <c r="L179">
        <f t="shared" si="22"/>
        <v>12.130855161478951</v>
      </c>
      <c r="M179">
        <f t="shared" si="28"/>
        <v>147.15764694878052</v>
      </c>
    </row>
    <row r="180" spans="1:13" x14ac:dyDescent="0.3">
      <c r="A180">
        <v>1128.3999999999901</v>
      </c>
      <c r="B180">
        <v>96</v>
      </c>
      <c r="C180">
        <f t="shared" si="23"/>
        <v>79.390579657427864</v>
      </c>
      <c r="D180">
        <f t="shared" si="24"/>
        <v>100.71286605066723</v>
      </c>
      <c r="E180">
        <f t="shared" si="25"/>
        <v>16.609420342572136</v>
      </c>
      <c r="F180">
        <f t="shared" si="26"/>
        <v>0.10995885225306379</v>
      </c>
      <c r="G180">
        <f t="shared" si="26"/>
        <v>0.31658993644661293</v>
      </c>
      <c r="H180">
        <f t="shared" si="26"/>
        <v>0</v>
      </c>
      <c r="I180">
        <f t="shared" si="26"/>
        <v>0</v>
      </c>
      <c r="J180">
        <f t="shared" si="21"/>
        <v>0</v>
      </c>
      <c r="K180">
        <f t="shared" si="27"/>
        <v>0.42654878869967672</v>
      </c>
      <c r="L180">
        <f t="shared" si="22"/>
        <v>16.182871553872459</v>
      </c>
      <c r="M180">
        <f t="shared" si="28"/>
        <v>261.88533172913441</v>
      </c>
    </row>
    <row r="181" spans="1:13" x14ac:dyDescent="0.3">
      <c r="A181">
        <v>1128.44999999999</v>
      </c>
      <c r="B181">
        <v>79</v>
      </c>
      <c r="C181">
        <f t="shared" si="23"/>
        <v>79.385766019190356</v>
      </c>
      <c r="D181">
        <f t="shared" si="24"/>
        <v>100.66286605066728</v>
      </c>
      <c r="E181">
        <f t="shared" si="25"/>
        <v>-0.38576601919035625</v>
      </c>
      <c r="F181">
        <f t="shared" si="26"/>
        <v>9.743235346981742E-2</v>
      </c>
      <c r="G181">
        <f t="shared" si="26"/>
        <v>0.28603282877485831</v>
      </c>
      <c r="H181">
        <f t="shared" si="26"/>
        <v>0</v>
      </c>
      <c r="I181">
        <f t="shared" si="26"/>
        <v>0</v>
      </c>
      <c r="J181">
        <f t="shared" si="21"/>
        <v>0</v>
      </c>
      <c r="K181">
        <f t="shared" si="27"/>
        <v>0.38346518224467574</v>
      </c>
      <c r="L181">
        <f t="shared" si="22"/>
        <v>-0.76923120143503199</v>
      </c>
      <c r="M181">
        <f t="shared" si="28"/>
        <v>0.59171664126118273</v>
      </c>
    </row>
    <row r="182" spans="1:13" x14ac:dyDescent="0.3">
      <c r="A182">
        <v>1128.49999999999</v>
      </c>
      <c r="B182">
        <v>80</v>
      </c>
      <c r="C182">
        <f t="shared" si="23"/>
        <v>79.380952380952863</v>
      </c>
      <c r="D182">
        <f t="shared" si="24"/>
        <v>100.61286605066732</v>
      </c>
      <c r="E182">
        <f t="shared" si="25"/>
        <v>0.61904761904713723</v>
      </c>
      <c r="F182">
        <f t="shared" si="26"/>
        <v>8.6195364574546421E-2</v>
      </c>
      <c r="G182">
        <f t="shared" si="26"/>
        <v>0.25801346998425373</v>
      </c>
      <c r="H182">
        <f t="shared" si="26"/>
        <v>0</v>
      </c>
      <c r="I182">
        <f t="shared" si="26"/>
        <v>0</v>
      </c>
      <c r="J182">
        <f t="shared" si="21"/>
        <v>0</v>
      </c>
      <c r="K182">
        <f t="shared" si="27"/>
        <v>0.34420883455880014</v>
      </c>
      <c r="L182">
        <f t="shared" si="22"/>
        <v>0.2748387844883371</v>
      </c>
      <c r="M182">
        <f t="shared" si="28"/>
        <v>7.5536357459026607E-2</v>
      </c>
    </row>
    <row r="183" spans="1:13" x14ac:dyDescent="0.3">
      <c r="A183">
        <v>1128.54999999999</v>
      </c>
      <c r="B183">
        <v>83</v>
      </c>
      <c r="C183">
        <f t="shared" si="23"/>
        <v>79.376138742715355</v>
      </c>
      <c r="D183">
        <f t="shared" si="24"/>
        <v>100.56286605066737</v>
      </c>
      <c r="E183">
        <f t="shared" si="25"/>
        <v>3.6238612572846449</v>
      </c>
      <c r="F183">
        <f t="shared" si="26"/>
        <v>7.6132896276706927E-2</v>
      </c>
      <c r="G183">
        <f t="shared" si="26"/>
        <v>0.23236815026469859</v>
      </c>
      <c r="H183">
        <f t="shared" si="26"/>
        <v>0</v>
      </c>
      <c r="I183">
        <f t="shared" si="26"/>
        <v>0</v>
      </c>
      <c r="J183">
        <f t="shared" si="21"/>
        <v>0</v>
      </c>
      <c r="K183">
        <f t="shared" si="27"/>
        <v>0.30850104654140553</v>
      </c>
      <c r="L183">
        <f t="shared" si="22"/>
        <v>3.3153602107432394</v>
      </c>
      <c r="M183">
        <f t="shared" si="28"/>
        <v>10.991613326979456</v>
      </c>
    </row>
    <row r="184" spans="1:13" x14ac:dyDescent="0.3">
      <c r="A184">
        <v>1128.5999999999899</v>
      </c>
      <c r="B184">
        <v>82</v>
      </c>
      <c r="C184">
        <f t="shared" si="23"/>
        <v>79.371325104477847</v>
      </c>
      <c r="D184">
        <f t="shared" si="24"/>
        <v>100.51286605066741</v>
      </c>
      <c r="E184">
        <f t="shared" si="25"/>
        <v>2.6286748955221526</v>
      </c>
      <c r="F184">
        <f t="shared" si="26"/>
        <v>6.7138017881850601E-2</v>
      </c>
      <c r="G184">
        <f t="shared" si="26"/>
        <v>0.20893853490646389</v>
      </c>
      <c r="H184">
        <f t="shared" si="26"/>
        <v>0</v>
      </c>
      <c r="I184">
        <f t="shared" si="26"/>
        <v>0</v>
      </c>
      <c r="J184">
        <f t="shared" si="21"/>
        <v>0</v>
      </c>
      <c r="K184">
        <f t="shared" si="27"/>
        <v>0.2760765527883145</v>
      </c>
      <c r="L184">
        <f t="shared" si="22"/>
        <v>2.3525983427338382</v>
      </c>
      <c r="M184">
        <f t="shared" si="28"/>
        <v>5.5347189622340016</v>
      </c>
    </row>
    <row r="185" spans="1:13" x14ac:dyDescent="0.3">
      <c r="A185">
        <v>1128.6499999999901</v>
      </c>
      <c r="B185">
        <v>86</v>
      </c>
      <c r="C185">
        <f t="shared" si="23"/>
        <v>79.366511466240325</v>
      </c>
      <c r="D185">
        <f t="shared" si="24"/>
        <v>100.46286605066723</v>
      </c>
      <c r="E185">
        <f t="shared" si="25"/>
        <v>6.6334885337596745</v>
      </c>
      <c r="F185">
        <f t="shared" si="26"/>
        <v>5.9111557434993411E-2</v>
      </c>
      <c r="G185">
        <f t="shared" si="26"/>
        <v>0.18757208770235922</v>
      </c>
      <c r="H185">
        <f t="shared" si="26"/>
        <v>0</v>
      </c>
      <c r="I185">
        <f t="shared" si="26"/>
        <v>0</v>
      </c>
      <c r="J185">
        <f t="shared" si="21"/>
        <v>0</v>
      </c>
      <c r="K185">
        <f t="shared" si="27"/>
        <v>0.24668364513735264</v>
      </c>
      <c r="L185">
        <f t="shared" si="22"/>
        <v>6.3868048886223221</v>
      </c>
      <c r="M185">
        <f t="shared" si="28"/>
        <v>40.79127668532999</v>
      </c>
    </row>
    <row r="186" spans="1:13" x14ac:dyDescent="0.3">
      <c r="A186">
        <v>1128.69999999999</v>
      </c>
      <c r="B186">
        <v>76</v>
      </c>
      <c r="C186">
        <f t="shared" si="23"/>
        <v>79.361697828002818</v>
      </c>
      <c r="D186">
        <f t="shared" si="24"/>
        <v>100.41286605066728</v>
      </c>
      <c r="E186">
        <f t="shared" si="25"/>
        <v>-3.3616978280028178</v>
      </c>
      <c r="F186">
        <f t="shared" si="26"/>
        <v>5.196177900967338E-2</v>
      </c>
      <c r="G186">
        <f t="shared" si="26"/>
        <v>0.16812240819074023</v>
      </c>
      <c r="H186">
        <f t="shared" si="26"/>
        <v>0</v>
      </c>
      <c r="I186">
        <f t="shared" si="26"/>
        <v>0</v>
      </c>
      <c r="J186">
        <f t="shared" si="21"/>
        <v>0</v>
      </c>
      <c r="K186">
        <f t="shared" si="27"/>
        <v>0.22008418720041362</v>
      </c>
      <c r="L186">
        <f t="shared" si="22"/>
        <v>-3.5817820152032316</v>
      </c>
      <c r="M186">
        <f t="shared" si="28"/>
        <v>12.829162404433323</v>
      </c>
    </row>
    <row r="187" spans="1:13" x14ac:dyDescent="0.3">
      <c r="A187">
        <v>1128.74999999999</v>
      </c>
      <c r="B187">
        <v>78</v>
      </c>
      <c r="C187">
        <f t="shared" si="23"/>
        <v>79.35688418976531</v>
      </c>
      <c r="D187">
        <f t="shared" si="24"/>
        <v>100.36286605066732</v>
      </c>
      <c r="E187">
        <f t="shared" si="25"/>
        <v>-1.3568841897653101</v>
      </c>
      <c r="F187">
        <f t="shared" si="26"/>
        <v>4.560404273578772E-2</v>
      </c>
      <c r="G187">
        <f t="shared" si="26"/>
        <v>0.15044948836401489</v>
      </c>
      <c r="H187">
        <f t="shared" si="26"/>
        <v>0</v>
      </c>
      <c r="I187">
        <f t="shared" si="26"/>
        <v>0</v>
      </c>
      <c r="J187">
        <f t="shared" si="21"/>
        <v>0</v>
      </c>
      <c r="K187">
        <f t="shared" si="27"/>
        <v>0.19605353109980261</v>
      </c>
      <c r="L187">
        <f t="shared" si="22"/>
        <v>-1.5529377208651127</v>
      </c>
      <c r="M187">
        <f t="shared" si="28"/>
        <v>2.4116155648857309</v>
      </c>
    </row>
    <row r="188" spans="1:13" x14ac:dyDescent="0.3">
      <c r="A188">
        <v>1128.79999999999</v>
      </c>
      <c r="B188">
        <v>85</v>
      </c>
      <c r="C188">
        <f t="shared" si="23"/>
        <v>79.352070551527817</v>
      </c>
      <c r="D188">
        <f t="shared" si="24"/>
        <v>100.31286605066737</v>
      </c>
      <c r="E188">
        <f t="shared" si="25"/>
        <v>5.6479294484721834</v>
      </c>
      <c r="F188">
        <f t="shared" si="26"/>
        <v>3.9960452676908273E-2</v>
      </c>
      <c r="G188">
        <f t="shared" si="26"/>
        <v>0.13441989475038746</v>
      </c>
      <c r="H188">
        <f t="shared" si="26"/>
        <v>0</v>
      </c>
      <c r="I188">
        <f t="shared" si="26"/>
        <v>0</v>
      </c>
      <c r="J188">
        <f t="shared" si="21"/>
        <v>0</v>
      </c>
      <c r="K188">
        <f t="shared" si="27"/>
        <v>0.17438034742729575</v>
      </c>
      <c r="L188">
        <f t="shared" si="22"/>
        <v>5.4735491010448873</v>
      </c>
      <c r="M188">
        <f t="shared" si="28"/>
        <v>29.959739761549294</v>
      </c>
    </row>
    <row r="189" spans="1:13" x14ac:dyDescent="0.3">
      <c r="A189">
        <v>1128.8499999999899</v>
      </c>
      <c r="B189">
        <v>89</v>
      </c>
      <c r="C189">
        <f t="shared" si="23"/>
        <v>79.347256913290309</v>
      </c>
      <c r="D189">
        <f t="shared" si="24"/>
        <v>100.26286605066741</v>
      </c>
      <c r="E189">
        <f t="shared" si="25"/>
        <v>9.6527430867096911</v>
      </c>
      <c r="F189">
        <f t="shared" si="26"/>
        <v>3.4959497179542678E-2</v>
      </c>
      <c r="G189">
        <f t="shared" si="26"/>
        <v>0.11990688195306148</v>
      </c>
      <c r="H189">
        <f t="shared" si="26"/>
        <v>0</v>
      </c>
      <c r="I189">
        <f t="shared" si="26"/>
        <v>0</v>
      </c>
      <c r="J189">
        <f t="shared" si="21"/>
        <v>0</v>
      </c>
      <c r="K189">
        <f t="shared" si="27"/>
        <v>0.15486637913260415</v>
      </c>
      <c r="L189">
        <f t="shared" si="22"/>
        <v>9.4978767075770865</v>
      </c>
      <c r="M189">
        <f t="shared" si="28"/>
        <v>90.209661952335352</v>
      </c>
    </row>
    <row r="190" spans="1:13" x14ac:dyDescent="0.3">
      <c r="A190">
        <v>1128.8999999999901</v>
      </c>
      <c r="B190">
        <v>91</v>
      </c>
      <c r="C190">
        <f t="shared" si="23"/>
        <v>79.342443275052787</v>
      </c>
      <c r="D190">
        <f t="shared" si="24"/>
        <v>100.21286605066723</v>
      </c>
      <c r="E190">
        <f t="shared" si="25"/>
        <v>11.657556724947213</v>
      </c>
      <c r="F190">
        <f t="shared" si="26"/>
        <v>3.0535685834279541E-2</v>
      </c>
      <c r="G190">
        <f t="shared" si="26"/>
        <v>0.1067904438210687</v>
      </c>
      <c r="H190">
        <f t="shared" si="26"/>
        <v>0</v>
      </c>
      <c r="I190">
        <f t="shared" si="26"/>
        <v>0</v>
      </c>
      <c r="J190">
        <f t="shared" si="21"/>
        <v>0</v>
      </c>
      <c r="K190">
        <f t="shared" si="27"/>
        <v>0.13732612965534824</v>
      </c>
      <c r="L190">
        <f t="shared" si="22"/>
        <v>11.520230595291865</v>
      </c>
      <c r="M190">
        <f t="shared" si="28"/>
        <v>132.71571296869877</v>
      </c>
    </row>
    <row r="191" spans="1:13" x14ac:dyDescent="0.3">
      <c r="A191">
        <v>1128.94999999999</v>
      </c>
      <c r="B191">
        <v>71</v>
      </c>
      <c r="C191">
        <f t="shared" si="23"/>
        <v>79.337629636815279</v>
      </c>
      <c r="D191">
        <f t="shared" si="24"/>
        <v>100.16286605066728</v>
      </c>
      <c r="E191">
        <f t="shared" si="25"/>
        <v>-8.3376296368152794</v>
      </c>
      <c r="F191">
        <f t="shared" si="26"/>
        <v>2.6629186715018804E-2</v>
      </c>
      <c r="G191">
        <f t="shared" si="26"/>
        <v>9.4957308429918577E-2</v>
      </c>
      <c r="H191">
        <f t="shared" si="26"/>
        <v>0</v>
      </c>
      <c r="I191">
        <f t="shared" si="26"/>
        <v>0</v>
      </c>
      <c r="J191">
        <f t="shared" si="21"/>
        <v>0</v>
      </c>
      <c r="K191">
        <f t="shared" si="27"/>
        <v>0.12158649514493738</v>
      </c>
      <c r="L191">
        <f t="shared" si="22"/>
        <v>-8.4592161319602166</v>
      </c>
      <c r="M191">
        <f t="shared" si="28"/>
        <v>71.558337567215972</v>
      </c>
    </row>
    <row r="192" spans="1:13" x14ac:dyDescent="0.3">
      <c r="A192">
        <v>1128.99999999999</v>
      </c>
      <c r="B192">
        <v>100</v>
      </c>
      <c r="C192">
        <f t="shared" si="23"/>
        <v>79.332815998577772</v>
      </c>
      <c r="D192">
        <f t="shared" si="24"/>
        <v>100.11286605066732</v>
      </c>
      <c r="E192">
        <f t="shared" si="25"/>
        <v>20.667184001422228</v>
      </c>
      <c r="F192">
        <f t="shared" si="26"/>
        <v>2.3185467103366556E-2</v>
      </c>
      <c r="G192">
        <f t="shared" si="26"/>
        <v>8.4300882978681213E-2</v>
      </c>
      <c r="H192">
        <f t="shared" si="26"/>
        <v>0</v>
      </c>
      <c r="I192">
        <f t="shared" si="26"/>
        <v>0</v>
      </c>
      <c r="J192">
        <f t="shared" si="21"/>
        <v>0</v>
      </c>
      <c r="K192">
        <f t="shared" si="27"/>
        <v>0.10748635008204777</v>
      </c>
      <c r="L192">
        <f t="shared" si="22"/>
        <v>20.55969765134018</v>
      </c>
      <c r="M192">
        <f t="shared" si="28"/>
        <v>422.70116751452292</v>
      </c>
    </row>
    <row r="193" spans="1:13" x14ac:dyDescent="0.3">
      <c r="A193">
        <v>1129.04999999999</v>
      </c>
      <c r="B193">
        <v>82</v>
      </c>
      <c r="C193">
        <f t="shared" si="23"/>
        <v>79.328002360340264</v>
      </c>
      <c r="D193">
        <f t="shared" si="24"/>
        <v>100.06286605066737</v>
      </c>
      <c r="E193">
        <f t="shared" si="25"/>
        <v>2.671997639659736</v>
      </c>
      <c r="F193">
        <f t="shared" si="26"/>
        <v>2.0154940466368936E-2</v>
      </c>
      <c r="G193">
        <f t="shared" si="26"/>
        <v>7.4721154575872487E-2</v>
      </c>
      <c r="H193">
        <f t="shared" si="26"/>
        <v>0</v>
      </c>
      <c r="I193">
        <f t="shared" si="26"/>
        <v>0</v>
      </c>
      <c r="J193">
        <f t="shared" si="21"/>
        <v>0</v>
      </c>
      <c r="K193">
        <f t="shared" si="27"/>
        <v>9.4876095042241426E-2</v>
      </c>
      <c r="L193">
        <f t="shared" si="22"/>
        <v>2.5771215446174947</v>
      </c>
      <c r="M193">
        <f t="shared" si="28"/>
        <v>6.6415554557316616</v>
      </c>
    </row>
    <row r="194" spans="1:13" x14ac:dyDescent="0.3">
      <c r="A194">
        <v>1129.0999999999899</v>
      </c>
      <c r="B194">
        <v>93</v>
      </c>
      <c r="C194">
        <f t="shared" si="23"/>
        <v>79.32318872210277</v>
      </c>
      <c r="D194">
        <f t="shared" si="24"/>
        <v>100.01286605066741</v>
      </c>
      <c r="E194">
        <f t="shared" si="25"/>
        <v>13.67681127789723</v>
      </c>
      <c r="F194">
        <f t="shared" si="26"/>
        <v>1.7492622038087005E-2</v>
      </c>
      <c r="G194">
        <f t="shared" si="26"/>
        <v>6.6124552691261579E-2</v>
      </c>
      <c r="H194">
        <f t="shared" si="26"/>
        <v>0</v>
      </c>
      <c r="I194">
        <f t="shared" si="26"/>
        <v>0</v>
      </c>
      <c r="J194">
        <f t="shared" si="21"/>
        <v>0</v>
      </c>
      <c r="K194">
        <f t="shared" si="27"/>
        <v>8.3617174729348584E-2</v>
      </c>
      <c r="L194">
        <f t="shared" si="22"/>
        <v>13.593194103167882</v>
      </c>
      <c r="M194">
        <f t="shared" si="28"/>
        <v>184.77492592639808</v>
      </c>
    </row>
    <row r="195" spans="1:13" x14ac:dyDescent="0.3">
      <c r="A195">
        <v>1129.1499999999901</v>
      </c>
      <c r="B195">
        <v>73</v>
      </c>
      <c r="C195">
        <f t="shared" si="23"/>
        <v>79.318375083865234</v>
      </c>
      <c r="D195">
        <f t="shared" si="24"/>
        <v>99.96286605066723</v>
      </c>
      <c r="E195">
        <f t="shared" si="25"/>
        <v>-6.3183750838652344</v>
      </c>
      <c r="F195">
        <f t="shared" si="26"/>
        <v>1.5157794964305386E-2</v>
      </c>
      <c r="G195">
        <f t="shared" si="26"/>
        <v>5.842377881082441E-2</v>
      </c>
      <c r="H195">
        <f t="shared" si="26"/>
        <v>0</v>
      </c>
      <c r="I195">
        <f t="shared" si="26"/>
        <v>0</v>
      </c>
      <c r="J195">
        <f t="shared" si="21"/>
        <v>0</v>
      </c>
      <c r="K195">
        <f t="shared" si="27"/>
        <v>7.3581573775129791E-2</v>
      </c>
      <c r="L195">
        <f t="shared" si="22"/>
        <v>-6.3919566576403639</v>
      </c>
      <c r="M195">
        <f t="shared" si="28"/>
        <v>40.857109913152975</v>
      </c>
    </row>
    <row r="196" spans="1:13" x14ac:dyDescent="0.3">
      <c r="A196">
        <v>1129.19999999999</v>
      </c>
      <c r="B196">
        <v>84</v>
      </c>
      <c r="C196">
        <f t="shared" si="23"/>
        <v>79.313561445627741</v>
      </c>
      <c r="D196">
        <f t="shared" si="24"/>
        <v>99.912866050667276</v>
      </c>
      <c r="E196">
        <f t="shared" si="25"/>
        <v>4.6864385543722591</v>
      </c>
      <c r="F196">
        <f t="shared" si="26"/>
        <v>1.3113688605276123E-2</v>
      </c>
      <c r="G196">
        <f t="shared" si="26"/>
        <v>5.1537608551343317E-2</v>
      </c>
      <c r="H196">
        <f t="shared" si="26"/>
        <v>0</v>
      </c>
      <c r="I196">
        <f t="shared" si="26"/>
        <v>0</v>
      </c>
      <c r="J196">
        <f t="shared" si="21"/>
        <v>0</v>
      </c>
      <c r="K196">
        <f t="shared" si="27"/>
        <v>6.4651297156619436E-2</v>
      </c>
      <c r="L196">
        <f t="shared" si="22"/>
        <v>4.6217872572156393</v>
      </c>
      <c r="M196">
        <f t="shared" si="28"/>
        <v>21.360917450960862</v>
      </c>
    </row>
    <row r="197" spans="1:13" x14ac:dyDescent="0.3">
      <c r="A197">
        <v>1129.24999999999</v>
      </c>
      <c r="B197">
        <v>88</v>
      </c>
      <c r="C197">
        <f t="shared" si="23"/>
        <v>79.308747807390233</v>
      </c>
      <c r="D197">
        <f t="shared" si="24"/>
        <v>99.862866050667321</v>
      </c>
      <c r="E197">
        <f t="shared" si="25"/>
        <v>8.6912521926097668</v>
      </c>
      <c r="F197">
        <f t="shared" si="26"/>
        <v>1.13271702555254E-2</v>
      </c>
      <c r="G197">
        <f t="shared" si="26"/>
        <v>4.5390671178811168E-2</v>
      </c>
      <c r="H197">
        <f t="shared" si="26"/>
        <v>0</v>
      </c>
      <c r="I197">
        <f t="shared" si="26"/>
        <v>0</v>
      </c>
      <c r="J197">
        <f t="shared" si="21"/>
        <v>0</v>
      </c>
      <c r="K197">
        <f t="shared" si="27"/>
        <v>5.6717841434336572E-2</v>
      </c>
      <c r="L197">
        <f t="shared" si="22"/>
        <v>8.6345343511754304</v>
      </c>
      <c r="M197">
        <f t="shared" si="28"/>
        <v>74.555183461628516</v>
      </c>
    </row>
    <row r="198" spans="1:13" x14ac:dyDescent="0.3">
      <c r="A198">
        <v>1129.29999999999</v>
      </c>
      <c r="B198">
        <v>75</v>
      </c>
      <c r="C198">
        <f t="shared" si="23"/>
        <v>79.303934169152726</v>
      </c>
      <c r="D198">
        <f t="shared" si="24"/>
        <v>99.812866050667367</v>
      </c>
      <c r="E198">
        <f t="shared" si="25"/>
        <v>-4.3039341691527255</v>
      </c>
      <c r="F198">
        <f t="shared" si="26"/>
        <v>9.768451233794535E-3</v>
      </c>
      <c r="G198">
        <f t="shared" si="26"/>
        <v>3.9913211140924422E-2</v>
      </c>
      <c r="H198">
        <f t="shared" si="26"/>
        <v>0</v>
      </c>
      <c r="I198">
        <f t="shared" si="26"/>
        <v>0</v>
      </c>
      <c r="J198">
        <f t="shared" si="21"/>
        <v>0</v>
      </c>
      <c r="K198">
        <f t="shared" si="27"/>
        <v>4.9681662374718959E-2</v>
      </c>
      <c r="L198">
        <f t="shared" si="22"/>
        <v>-4.3536158315274447</v>
      </c>
      <c r="M198">
        <f t="shared" si="28"/>
        <v>18.953970808526403</v>
      </c>
    </row>
    <row r="199" spans="1:13" x14ac:dyDescent="0.3">
      <c r="A199">
        <v>1129.3499999999899</v>
      </c>
      <c r="B199">
        <v>78</v>
      </c>
      <c r="C199">
        <f t="shared" si="23"/>
        <v>79.299120530915218</v>
      </c>
      <c r="D199">
        <f t="shared" si="24"/>
        <v>99.762866050667412</v>
      </c>
      <c r="E199">
        <f t="shared" si="25"/>
        <v>-1.2991205309152178</v>
      </c>
      <c r="F199">
        <f t="shared" si="26"/>
        <v>8.4108080190415432E-3</v>
      </c>
      <c r="G199">
        <f t="shared" si="26"/>
        <v>3.5040835871445249E-2</v>
      </c>
      <c r="H199">
        <f t="shared" si="26"/>
        <v>0</v>
      </c>
      <c r="I199">
        <f t="shared" si="26"/>
        <v>0</v>
      </c>
      <c r="J199">
        <f t="shared" si="21"/>
        <v>0</v>
      </c>
      <c r="K199">
        <f t="shared" si="27"/>
        <v>4.3451643890486794E-2</v>
      </c>
      <c r="L199">
        <f t="shared" si="22"/>
        <v>-1.3425721748057047</v>
      </c>
      <c r="M199">
        <f t="shared" si="28"/>
        <v>1.8025000445625197</v>
      </c>
    </row>
    <row r="200" spans="1:13" x14ac:dyDescent="0.3">
      <c r="A200">
        <v>1129.3999999999901</v>
      </c>
      <c r="B200">
        <v>79</v>
      </c>
      <c r="C200">
        <f t="shared" si="23"/>
        <v>79.294306892677696</v>
      </c>
      <c r="D200">
        <f t="shared" si="24"/>
        <v>99.71286605066723</v>
      </c>
      <c r="E200">
        <f t="shared" si="25"/>
        <v>-0.29430689267769594</v>
      </c>
      <c r="F200">
        <f t="shared" si="26"/>
        <v>7.2303188611593907E-3</v>
      </c>
      <c r="G200">
        <f t="shared" si="26"/>
        <v>3.0714253764113096E-2</v>
      </c>
      <c r="H200">
        <f t="shared" si="26"/>
        <v>0</v>
      </c>
      <c r="I200">
        <f t="shared" si="26"/>
        <v>0</v>
      </c>
      <c r="J200">
        <f t="shared" si="21"/>
        <v>0</v>
      </c>
      <c r="K200">
        <f t="shared" si="27"/>
        <v>3.7944572625272489E-2</v>
      </c>
      <c r="L200">
        <f t="shared" si="22"/>
        <v>-0.33225146530296845</v>
      </c>
      <c r="M200">
        <f t="shared" si="28"/>
        <v>0.11039103619596966</v>
      </c>
    </row>
    <row r="201" spans="1:13" x14ac:dyDescent="0.3">
      <c r="A201">
        <v>1129.44999999999</v>
      </c>
      <c r="B201">
        <v>80</v>
      </c>
      <c r="C201">
        <f t="shared" si="23"/>
        <v>79.289493254440188</v>
      </c>
      <c r="D201">
        <f t="shared" si="24"/>
        <v>99.662866050667276</v>
      </c>
      <c r="E201">
        <f t="shared" si="25"/>
        <v>0.71050674555981175</v>
      </c>
      <c r="F201">
        <f t="shared" si="26"/>
        <v>6.2056160761413777E-3</v>
      </c>
      <c r="G201">
        <f t="shared" si="26"/>
        <v>2.6879005849250112E-2</v>
      </c>
      <c r="H201">
        <f t="shared" si="26"/>
        <v>0</v>
      </c>
      <c r="I201">
        <f t="shared" si="26"/>
        <v>0</v>
      </c>
      <c r="J201">
        <f t="shared" si="21"/>
        <v>0</v>
      </c>
      <c r="K201">
        <f t="shared" si="27"/>
        <v>3.3084621925391487E-2</v>
      </c>
      <c r="L201">
        <f t="shared" si="22"/>
        <v>0.67742212363442023</v>
      </c>
      <c r="M201">
        <f t="shared" si="28"/>
        <v>0.45890073358936773</v>
      </c>
    </row>
    <row r="202" spans="1:13" x14ac:dyDescent="0.3">
      <c r="A202">
        <v>1129.49999999999</v>
      </c>
      <c r="B202">
        <v>87</v>
      </c>
      <c r="C202">
        <f t="shared" si="23"/>
        <v>79.284679616202695</v>
      </c>
      <c r="D202">
        <f t="shared" si="24"/>
        <v>99.612866050667321</v>
      </c>
      <c r="E202">
        <f t="shared" si="25"/>
        <v>7.7153203837973052</v>
      </c>
      <c r="F202">
        <f t="shared" si="26"/>
        <v>5.317654044054358E-3</v>
      </c>
      <c r="G202">
        <f t="shared" si="26"/>
        <v>2.3485194343174753E-2</v>
      </c>
      <c r="H202">
        <f t="shared" si="26"/>
        <v>0</v>
      </c>
      <c r="I202">
        <f t="shared" si="26"/>
        <v>0</v>
      </c>
      <c r="J202">
        <f t="shared" si="21"/>
        <v>0</v>
      </c>
      <c r="K202">
        <f t="shared" si="27"/>
        <v>2.8802848387229112E-2</v>
      </c>
      <c r="L202">
        <f t="shared" si="22"/>
        <v>7.6865175354100765</v>
      </c>
      <c r="M202">
        <f t="shared" si="28"/>
        <v>59.0825518221666</v>
      </c>
    </row>
    <row r="203" spans="1:13" x14ac:dyDescent="0.3">
      <c r="A203">
        <v>1129.54999999999</v>
      </c>
      <c r="B203">
        <v>73</v>
      </c>
      <c r="C203">
        <f t="shared" si="23"/>
        <v>79.279865977965187</v>
      </c>
      <c r="D203">
        <f t="shared" si="24"/>
        <v>99.562866050667367</v>
      </c>
      <c r="E203">
        <f t="shared" si="25"/>
        <v>-6.2798659779651871</v>
      </c>
      <c r="F203">
        <f t="shared" si="26"/>
        <v>4.5494927634315892E-3</v>
      </c>
      <c r="G203">
        <f t="shared" si="26"/>
        <v>2.0487210884954681E-2</v>
      </c>
      <c r="H203">
        <f t="shared" si="26"/>
        <v>0</v>
      </c>
      <c r="I203">
        <f t="shared" si="26"/>
        <v>0</v>
      </c>
      <c r="J203">
        <f t="shared" si="21"/>
        <v>0</v>
      </c>
      <c r="K203">
        <f t="shared" si="27"/>
        <v>2.5036703648386269E-2</v>
      </c>
      <c r="L203">
        <f t="shared" si="22"/>
        <v>-6.3049026816135729</v>
      </c>
      <c r="M203">
        <f t="shared" si="28"/>
        <v>39.751797824618023</v>
      </c>
    </row>
    <row r="204" spans="1:13" x14ac:dyDescent="0.3">
      <c r="A204">
        <v>1129.5999999999899</v>
      </c>
      <c r="B204">
        <v>85</v>
      </c>
      <c r="C204">
        <f t="shared" si="23"/>
        <v>79.275052339727679</v>
      </c>
      <c r="D204">
        <f t="shared" si="24"/>
        <v>99.512866050667412</v>
      </c>
      <c r="E204">
        <f t="shared" si="25"/>
        <v>5.7249476602723206</v>
      </c>
      <c r="F204">
        <f t="shared" si="26"/>
        <v>3.8860966754313345E-3</v>
      </c>
      <c r="G204">
        <f t="shared" si="26"/>
        <v>1.7843466928470358E-2</v>
      </c>
      <c r="H204">
        <f t="shared" si="26"/>
        <v>0</v>
      </c>
      <c r="I204">
        <f t="shared" ref="I204:J263" si="29">I$5*EXP(-(($D204-I$6)^2)/(2*I$7^2))</f>
        <v>0</v>
      </c>
      <c r="J204">
        <f t="shared" si="29"/>
        <v>0</v>
      </c>
      <c r="K204">
        <f t="shared" si="27"/>
        <v>2.1729563603901693E-2</v>
      </c>
      <c r="L204">
        <f t="shared" ref="L204:L262" si="30">E204-K204</f>
        <v>5.7032180966684187</v>
      </c>
      <c r="M204">
        <f t="shared" si="28"/>
        <v>32.526696658166138</v>
      </c>
    </row>
    <row r="205" spans="1:13" x14ac:dyDescent="0.3">
      <c r="A205">
        <v>1129.6499999999901</v>
      </c>
      <c r="B205">
        <v>89</v>
      </c>
      <c r="C205">
        <f t="shared" ref="C205:C262" si="31">$P$12*A205+$Q$12</f>
        <v>79.270238701490157</v>
      </c>
      <c r="D205">
        <f t="shared" ref="D205:D262" si="32">$E$2-A205-$N$5</f>
        <v>99.46286605066723</v>
      </c>
      <c r="E205">
        <f t="shared" ref="E205:E262" si="33">B205-C205</f>
        <v>9.7297612985098425</v>
      </c>
      <c r="F205">
        <f t="shared" ref="F205:I263" si="34">F$5*EXP(-(($D205-F$6)^2)/(2*F$7^2))</f>
        <v>3.314148354357518E-3</v>
      </c>
      <c r="G205">
        <f t="shared" si="34"/>
        <v>1.5516128426048461E-2</v>
      </c>
      <c r="H205">
        <f t="shared" si="34"/>
        <v>0</v>
      </c>
      <c r="I205">
        <f t="shared" si="34"/>
        <v>0</v>
      </c>
      <c r="J205">
        <f t="shared" si="29"/>
        <v>0</v>
      </c>
      <c r="K205">
        <f t="shared" ref="K205:K262" si="35">F205+G205+H205+I205+J205</f>
        <v>1.8830276780405979E-2</v>
      </c>
      <c r="L205">
        <f t="shared" si="30"/>
        <v>9.7109310217294365</v>
      </c>
      <c r="M205">
        <f t="shared" ref="M205:M262" si="36">(L205)^2</f>
        <v>94.302181308787112</v>
      </c>
    </row>
    <row r="206" spans="1:13" x14ac:dyDescent="0.3">
      <c r="A206">
        <v>1129.69999999999</v>
      </c>
      <c r="B206">
        <v>73</v>
      </c>
      <c r="C206">
        <f t="shared" si="31"/>
        <v>79.26542506325265</v>
      </c>
      <c r="D206">
        <f t="shared" si="32"/>
        <v>99.412866050667276</v>
      </c>
      <c r="E206">
        <f t="shared" si="33"/>
        <v>-6.2654250632526498</v>
      </c>
      <c r="F206">
        <f t="shared" si="34"/>
        <v>2.8218765657157638E-3</v>
      </c>
      <c r="G206">
        <f t="shared" si="34"/>
        <v>1.3470856624193246E-2</v>
      </c>
      <c r="H206">
        <f t="shared" si="34"/>
        <v>0</v>
      </c>
      <c r="I206">
        <f t="shared" si="34"/>
        <v>0</v>
      </c>
      <c r="J206">
        <f t="shared" si="29"/>
        <v>0</v>
      </c>
      <c r="K206">
        <f t="shared" si="35"/>
        <v>1.6292733189909009E-2</v>
      </c>
      <c r="L206">
        <f t="shared" si="30"/>
        <v>-6.2817177964425586</v>
      </c>
      <c r="M206">
        <f t="shared" si="36"/>
        <v>39.459978474143156</v>
      </c>
    </row>
    <row r="207" spans="1:13" x14ac:dyDescent="0.3">
      <c r="A207">
        <v>1129.74999999999</v>
      </c>
      <c r="B207">
        <v>106</v>
      </c>
      <c r="C207">
        <f t="shared" si="31"/>
        <v>79.260611425015142</v>
      </c>
      <c r="D207">
        <f t="shared" si="32"/>
        <v>99.362866050667321</v>
      </c>
      <c r="E207">
        <f t="shared" si="33"/>
        <v>26.739388574984858</v>
      </c>
      <c r="F207">
        <f t="shared" si="34"/>
        <v>2.398898117175292E-3</v>
      </c>
      <c r="G207">
        <f t="shared" si="34"/>
        <v>1.1676556494694202E-2</v>
      </c>
      <c r="H207">
        <f t="shared" si="34"/>
        <v>0</v>
      </c>
      <c r="I207">
        <f t="shared" si="34"/>
        <v>0</v>
      </c>
      <c r="J207">
        <f t="shared" si="29"/>
        <v>0</v>
      </c>
      <c r="K207">
        <f t="shared" si="35"/>
        <v>1.4075454611869494E-2</v>
      </c>
      <c r="L207">
        <f t="shared" si="30"/>
        <v>26.725313120372988</v>
      </c>
      <c r="M207">
        <f t="shared" si="36"/>
        <v>714.24236138198057</v>
      </c>
    </row>
    <row r="208" spans="1:13" x14ac:dyDescent="0.3">
      <c r="A208">
        <v>1129.79999999999</v>
      </c>
      <c r="B208">
        <v>88</v>
      </c>
      <c r="C208">
        <f t="shared" si="31"/>
        <v>79.255797786777649</v>
      </c>
      <c r="D208">
        <f t="shared" si="32"/>
        <v>99.312866050667367</v>
      </c>
      <c r="E208">
        <f t="shared" si="33"/>
        <v>8.7442022132223514</v>
      </c>
      <c r="F208">
        <f t="shared" si="34"/>
        <v>2.0360728699407005E-3</v>
      </c>
      <c r="G208">
        <f t="shared" si="34"/>
        <v>1.0105134047888164E-2</v>
      </c>
      <c r="H208">
        <f t="shared" si="34"/>
        <v>0</v>
      </c>
      <c r="I208">
        <f t="shared" si="34"/>
        <v>0</v>
      </c>
      <c r="J208">
        <f t="shared" si="29"/>
        <v>0</v>
      </c>
      <c r="K208">
        <f t="shared" si="35"/>
        <v>1.2141206917828865E-2</v>
      </c>
      <c r="L208">
        <f t="shared" si="30"/>
        <v>8.732061006304523</v>
      </c>
      <c r="M208">
        <f t="shared" si="36"/>
        <v>76.24888941782396</v>
      </c>
    </row>
    <row r="209" spans="1:13" x14ac:dyDescent="0.3">
      <c r="A209">
        <v>1129.8499999999899</v>
      </c>
      <c r="B209">
        <v>71</v>
      </c>
      <c r="C209">
        <f t="shared" si="31"/>
        <v>79.250984148540141</v>
      </c>
      <c r="D209">
        <f t="shared" si="32"/>
        <v>99.262866050667412</v>
      </c>
      <c r="E209">
        <f t="shared" si="33"/>
        <v>-8.2509841485401409</v>
      </c>
      <c r="F209">
        <f t="shared" si="34"/>
        <v>1.725371235952469E-3</v>
      </c>
      <c r="G209">
        <f t="shared" si="34"/>
        <v>8.7312635188891742E-3</v>
      </c>
      <c r="H209">
        <f t="shared" si="34"/>
        <v>0</v>
      </c>
      <c r="I209">
        <f t="shared" si="34"/>
        <v>0</v>
      </c>
      <c r="J209">
        <f t="shared" si="29"/>
        <v>0</v>
      </c>
      <c r="K209">
        <f t="shared" si="35"/>
        <v>1.0456634754841643E-2</v>
      </c>
      <c r="L209">
        <f t="shared" si="30"/>
        <v>-8.261440783294983</v>
      </c>
      <c r="M209">
        <f t="shared" si="36"/>
        <v>68.251403815889617</v>
      </c>
    </row>
    <row r="210" spans="1:13" x14ac:dyDescent="0.3">
      <c r="A210">
        <v>1129.8999999999901</v>
      </c>
      <c r="B210">
        <v>98</v>
      </c>
      <c r="C210">
        <f t="shared" si="31"/>
        <v>79.246170510302619</v>
      </c>
      <c r="D210">
        <f t="shared" si="32"/>
        <v>99.21286605066723</v>
      </c>
      <c r="E210">
        <f t="shared" si="33"/>
        <v>18.753829489697381</v>
      </c>
      <c r="F210">
        <f t="shared" si="34"/>
        <v>1.4597534585566404E-3</v>
      </c>
      <c r="G210">
        <f t="shared" si="34"/>
        <v>7.5321651841279589E-3</v>
      </c>
      <c r="H210">
        <f t="shared" si="34"/>
        <v>0</v>
      </c>
      <c r="I210">
        <f t="shared" si="34"/>
        <v>0</v>
      </c>
      <c r="J210">
        <f t="shared" si="29"/>
        <v>0</v>
      </c>
      <c r="K210">
        <f t="shared" si="35"/>
        <v>8.9919186426845998E-3</v>
      </c>
      <c r="L210">
        <f t="shared" si="30"/>
        <v>18.744837571054696</v>
      </c>
      <c r="M210">
        <f t="shared" si="36"/>
        <v>351.36893556522369</v>
      </c>
    </row>
    <row r="211" spans="1:13" x14ac:dyDescent="0.3">
      <c r="A211">
        <v>1129.94999999999</v>
      </c>
      <c r="B211">
        <v>102</v>
      </c>
      <c r="C211">
        <f t="shared" si="31"/>
        <v>79.241356872065111</v>
      </c>
      <c r="D211">
        <f t="shared" si="32"/>
        <v>99.162866050667276</v>
      </c>
      <c r="E211">
        <f t="shared" si="33"/>
        <v>22.758643127934889</v>
      </c>
      <c r="F211">
        <f t="shared" si="34"/>
        <v>1.2330599588568204E-3</v>
      </c>
      <c r="G211">
        <f t="shared" si="34"/>
        <v>6.487394353926243E-3</v>
      </c>
      <c r="H211">
        <f t="shared" si="34"/>
        <v>0</v>
      </c>
      <c r="I211">
        <f t="shared" si="34"/>
        <v>0</v>
      </c>
      <c r="J211">
        <f t="shared" si="29"/>
        <v>0</v>
      </c>
      <c r="K211">
        <f t="shared" si="35"/>
        <v>7.7204543127830632E-3</v>
      </c>
      <c r="L211">
        <f t="shared" si="30"/>
        <v>22.750922673622107</v>
      </c>
      <c r="M211">
        <f t="shared" si="36"/>
        <v>517.60448250113245</v>
      </c>
    </row>
    <row r="212" spans="1:13" x14ac:dyDescent="0.3">
      <c r="A212">
        <v>1129.99999999999</v>
      </c>
      <c r="B212">
        <v>88</v>
      </c>
      <c r="C212">
        <f t="shared" si="31"/>
        <v>79.236543233827604</v>
      </c>
      <c r="D212">
        <f t="shared" si="32"/>
        <v>99.112866050667321</v>
      </c>
      <c r="E212">
        <f t="shared" si="33"/>
        <v>8.7634567661723963</v>
      </c>
      <c r="F212">
        <f t="shared" si="34"/>
        <v>1.0399120252773634E-3</v>
      </c>
      <c r="G212">
        <f t="shared" si="34"/>
        <v>5.578641897135958E-3</v>
      </c>
      <c r="H212">
        <f t="shared" si="34"/>
        <v>0</v>
      </c>
      <c r="I212">
        <f t="shared" si="34"/>
        <v>0</v>
      </c>
      <c r="J212">
        <f t="shared" si="29"/>
        <v>0</v>
      </c>
      <c r="K212">
        <f t="shared" si="35"/>
        <v>6.6185539224133212E-3</v>
      </c>
      <c r="L212">
        <f t="shared" si="30"/>
        <v>8.756838212249983</v>
      </c>
      <c r="M212">
        <f t="shared" si="36"/>
        <v>76.682215475521474</v>
      </c>
    </row>
    <row r="213" spans="1:13" x14ac:dyDescent="0.3">
      <c r="A213">
        <v>1130.04999999999</v>
      </c>
      <c r="B213">
        <v>87</v>
      </c>
      <c r="C213">
        <f t="shared" si="31"/>
        <v>79.231729595590096</v>
      </c>
      <c r="D213">
        <f t="shared" si="32"/>
        <v>99.062866050667367</v>
      </c>
      <c r="E213">
        <f t="shared" si="33"/>
        <v>7.768270404409904</v>
      </c>
      <c r="F213">
        <f t="shared" si="34"/>
        <v>8.756221284284371E-4</v>
      </c>
      <c r="G213">
        <f t="shared" si="34"/>
        <v>4.789546486002094E-3</v>
      </c>
      <c r="H213">
        <f t="shared" si="34"/>
        <v>0</v>
      </c>
      <c r="I213">
        <f t="shared" si="34"/>
        <v>0</v>
      </c>
      <c r="J213">
        <f t="shared" si="29"/>
        <v>0</v>
      </c>
      <c r="K213">
        <f t="shared" si="35"/>
        <v>5.6651686144305307E-3</v>
      </c>
      <c r="L213">
        <f t="shared" si="30"/>
        <v>7.7626052357954736</v>
      </c>
      <c r="M213">
        <f t="shared" si="36"/>
        <v>60.258040046799302</v>
      </c>
    </row>
    <row r="214" spans="1:13" x14ac:dyDescent="0.3">
      <c r="A214">
        <v>1130.0999999999899</v>
      </c>
      <c r="B214">
        <v>90</v>
      </c>
      <c r="C214">
        <f t="shared" si="31"/>
        <v>79.226915957352603</v>
      </c>
      <c r="D214">
        <f t="shared" si="32"/>
        <v>99.012866050667412</v>
      </c>
      <c r="E214">
        <f t="shared" si="33"/>
        <v>10.773084042647397</v>
      </c>
      <c r="F214">
        <f t="shared" si="34"/>
        <v>7.3611315555878064E-4</v>
      </c>
      <c r="G214">
        <f t="shared" si="34"/>
        <v>4.1055186019894087E-3</v>
      </c>
      <c r="H214">
        <f t="shared" si="34"/>
        <v>0</v>
      </c>
      <c r="I214">
        <f t="shared" si="34"/>
        <v>0</v>
      </c>
      <c r="J214">
        <f t="shared" si="29"/>
        <v>0</v>
      </c>
      <c r="K214">
        <f t="shared" si="35"/>
        <v>4.841631757548189E-3</v>
      </c>
      <c r="L214">
        <f t="shared" si="30"/>
        <v>10.768242410889849</v>
      </c>
      <c r="M214">
        <f t="shared" si="36"/>
        <v>115.95504461968683</v>
      </c>
    </row>
    <row r="215" spans="1:13" x14ac:dyDescent="0.3">
      <c r="A215">
        <v>1130.1499999999901</v>
      </c>
      <c r="B215">
        <v>105</v>
      </c>
      <c r="C215">
        <f t="shared" si="31"/>
        <v>79.222102319115066</v>
      </c>
      <c r="D215">
        <f t="shared" si="32"/>
        <v>98.96286605066723</v>
      </c>
      <c r="E215">
        <f t="shared" si="33"/>
        <v>25.777897680884934</v>
      </c>
      <c r="F215">
        <f t="shared" si="34"/>
        <v>6.1784587750955092E-4</v>
      </c>
      <c r="G215">
        <f t="shared" si="34"/>
        <v>3.513576216120255E-3</v>
      </c>
      <c r="H215">
        <f t="shared" si="34"/>
        <v>0</v>
      </c>
      <c r="I215">
        <f t="shared" si="34"/>
        <v>0</v>
      </c>
      <c r="J215">
        <f t="shared" si="29"/>
        <v>0</v>
      </c>
      <c r="K215">
        <f t="shared" si="35"/>
        <v>4.1314220936298062E-3</v>
      </c>
      <c r="L215">
        <f t="shared" si="30"/>
        <v>25.773766258791305</v>
      </c>
      <c r="M215">
        <f t="shared" si="36"/>
        <v>664.28702716280918</v>
      </c>
    </row>
    <row r="216" spans="1:13" x14ac:dyDescent="0.3">
      <c r="A216">
        <v>1130.19999999999</v>
      </c>
      <c r="B216">
        <v>101</v>
      </c>
      <c r="C216">
        <f t="shared" si="31"/>
        <v>79.217288680877573</v>
      </c>
      <c r="D216">
        <f t="shared" si="32"/>
        <v>98.912866050667276</v>
      </c>
      <c r="E216">
        <f t="shared" si="33"/>
        <v>21.782711319122427</v>
      </c>
      <c r="F216">
        <f t="shared" si="34"/>
        <v>5.1775398480692039E-4</v>
      </c>
      <c r="G216">
        <f t="shared" si="34"/>
        <v>3.0021919488782923E-3</v>
      </c>
      <c r="H216">
        <f t="shared" si="34"/>
        <v>0</v>
      </c>
      <c r="I216">
        <f t="shared" si="34"/>
        <v>0</v>
      </c>
      <c r="J216">
        <f t="shared" si="29"/>
        <v>0</v>
      </c>
      <c r="K216">
        <f t="shared" si="35"/>
        <v>3.5199459336852125E-3</v>
      </c>
      <c r="L216">
        <f t="shared" si="30"/>
        <v>21.779191373188741</v>
      </c>
      <c r="M216">
        <f t="shared" si="36"/>
        <v>474.3331768699789</v>
      </c>
    </row>
    <row r="217" spans="1:13" x14ac:dyDescent="0.3">
      <c r="A217">
        <v>1130.24999999999</v>
      </c>
      <c r="B217">
        <v>91</v>
      </c>
      <c r="C217">
        <f t="shared" si="31"/>
        <v>79.212475042640065</v>
      </c>
      <c r="D217">
        <f t="shared" si="32"/>
        <v>98.862866050667321</v>
      </c>
      <c r="E217">
        <f t="shared" si="33"/>
        <v>11.787524957359935</v>
      </c>
      <c r="F217">
        <f t="shared" si="34"/>
        <v>4.3318605726123298E-4</v>
      </c>
      <c r="G217">
        <f t="shared" si="34"/>
        <v>2.561151423842088E-3</v>
      </c>
      <c r="H217">
        <f t="shared" si="34"/>
        <v>0</v>
      </c>
      <c r="I217">
        <f t="shared" si="34"/>
        <v>0</v>
      </c>
      <c r="J217">
        <f t="shared" si="29"/>
        <v>0</v>
      </c>
      <c r="K217">
        <f t="shared" si="35"/>
        <v>2.9943374811033209E-3</v>
      </c>
      <c r="L217">
        <f t="shared" si="30"/>
        <v>11.784530619878831</v>
      </c>
      <c r="M217">
        <f t="shared" si="36"/>
        <v>138.87516193086174</v>
      </c>
    </row>
    <row r="218" spans="1:13" x14ac:dyDescent="0.3">
      <c r="A218">
        <v>1130.29999999999</v>
      </c>
      <c r="B218">
        <v>87</v>
      </c>
      <c r="C218">
        <f t="shared" si="31"/>
        <v>79.207661404402558</v>
      </c>
      <c r="D218">
        <f t="shared" si="32"/>
        <v>98.812866050667367</v>
      </c>
      <c r="E218">
        <f t="shared" si="33"/>
        <v>7.7923385955974425</v>
      </c>
      <c r="F218">
        <f t="shared" si="34"/>
        <v>3.6185386220840253E-4</v>
      </c>
      <c r="G218">
        <f t="shared" si="34"/>
        <v>2.1814224547950832E-3</v>
      </c>
      <c r="H218">
        <f t="shared" si="34"/>
        <v>0</v>
      </c>
      <c r="I218">
        <f t="shared" si="34"/>
        <v>0</v>
      </c>
      <c r="J218">
        <f t="shared" si="29"/>
        <v>0</v>
      </c>
      <c r="K218">
        <f t="shared" si="35"/>
        <v>2.5432763170034857E-3</v>
      </c>
      <c r="L218">
        <f t="shared" si="30"/>
        <v>7.7897953192804392</v>
      </c>
      <c r="M218">
        <f t="shared" si="36"/>
        <v>60.68091111628344</v>
      </c>
    </row>
    <row r="219" spans="1:13" x14ac:dyDescent="0.3">
      <c r="A219">
        <v>1130.3499999999899</v>
      </c>
      <c r="B219">
        <v>109</v>
      </c>
      <c r="C219">
        <f t="shared" si="31"/>
        <v>79.20284776616505</v>
      </c>
      <c r="D219">
        <f t="shared" si="32"/>
        <v>98.762866050667412</v>
      </c>
      <c r="E219">
        <f t="shared" si="33"/>
        <v>29.79715223383495</v>
      </c>
      <c r="F219">
        <f t="shared" si="34"/>
        <v>3.0178640938462349E-4</v>
      </c>
      <c r="G219">
        <f t="shared" si="34"/>
        <v>1.8550346464311766E-3</v>
      </c>
      <c r="H219">
        <f t="shared" si="34"/>
        <v>0</v>
      </c>
      <c r="I219">
        <f t="shared" si="34"/>
        <v>0</v>
      </c>
      <c r="J219">
        <f t="shared" si="29"/>
        <v>0</v>
      </c>
      <c r="K219">
        <f t="shared" si="35"/>
        <v>2.1568210558158001E-3</v>
      </c>
      <c r="L219">
        <f t="shared" si="30"/>
        <v>29.794995412779134</v>
      </c>
      <c r="M219">
        <f t="shared" si="36"/>
        <v>887.74175164752967</v>
      </c>
    </row>
    <row r="220" spans="1:13" x14ac:dyDescent="0.3">
      <c r="A220">
        <v>1130.3999999999901</v>
      </c>
      <c r="B220">
        <v>93</v>
      </c>
      <c r="C220">
        <f t="shared" si="31"/>
        <v>79.198034127927528</v>
      </c>
      <c r="D220">
        <f t="shared" si="32"/>
        <v>98.71286605066723</v>
      </c>
      <c r="E220">
        <f t="shared" si="33"/>
        <v>13.801965872072472</v>
      </c>
      <c r="F220">
        <f t="shared" si="34"/>
        <v>2.5128922466235033E-4</v>
      </c>
      <c r="G220">
        <f t="shared" si="34"/>
        <v>1.574968942899153E-3</v>
      </c>
      <c r="H220">
        <f t="shared" si="34"/>
        <v>0</v>
      </c>
      <c r="I220">
        <f t="shared" si="34"/>
        <v>0</v>
      </c>
      <c r="J220">
        <f t="shared" si="29"/>
        <v>0</v>
      </c>
      <c r="K220">
        <f t="shared" si="35"/>
        <v>1.8262581675615034E-3</v>
      </c>
      <c r="L220">
        <f t="shared" si="30"/>
        <v>13.800139613904911</v>
      </c>
      <c r="M220">
        <f t="shared" si="36"/>
        <v>190.44385336326758</v>
      </c>
    </row>
    <row r="221" spans="1:13" x14ac:dyDescent="0.3">
      <c r="A221">
        <v>1130.44999999999</v>
      </c>
      <c r="B221">
        <v>99</v>
      </c>
      <c r="C221">
        <f t="shared" si="31"/>
        <v>79.19322048969002</v>
      </c>
      <c r="D221">
        <f t="shared" si="32"/>
        <v>98.662866050667276</v>
      </c>
      <c r="E221">
        <f t="shared" si="33"/>
        <v>19.80677951030998</v>
      </c>
      <c r="F221">
        <f t="shared" si="34"/>
        <v>2.0890833978111725E-4</v>
      </c>
      <c r="G221">
        <f t="shared" si="34"/>
        <v>1.3350566247061523E-3</v>
      </c>
      <c r="H221">
        <f t="shared" si="34"/>
        <v>0</v>
      </c>
      <c r="I221">
        <f t="shared" si="34"/>
        <v>0</v>
      </c>
      <c r="J221">
        <f t="shared" si="29"/>
        <v>0</v>
      </c>
      <c r="K221">
        <f t="shared" si="35"/>
        <v>1.5439649644872697E-3</v>
      </c>
      <c r="L221">
        <f t="shared" si="30"/>
        <v>19.805235545345493</v>
      </c>
      <c r="M221">
        <f t="shared" si="36"/>
        <v>392.2473550066166</v>
      </c>
    </row>
    <row r="222" spans="1:13" x14ac:dyDescent="0.3">
      <c r="A222">
        <v>1130.49999999999</v>
      </c>
      <c r="B222">
        <v>90</v>
      </c>
      <c r="C222">
        <f t="shared" si="31"/>
        <v>79.188406851452527</v>
      </c>
      <c r="D222">
        <f t="shared" si="32"/>
        <v>98.612866050667321</v>
      </c>
      <c r="E222">
        <f t="shared" si="33"/>
        <v>10.811593148547473</v>
      </c>
      <c r="F222">
        <f t="shared" si="34"/>
        <v>1.7339853022435228E-4</v>
      </c>
      <c r="G222">
        <f t="shared" si="34"/>
        <v>1.1298872316308443E-3</v>
      </c>
      <c r="H222">
        <f t="shared" si="34"/>
        <v>0</v>
      </c>
      <c r="I222">
        <f t="shared" si="34"/>
        <v>0</v>
      </c>
      <c r="J222">
        <f t="shared" si="29"/>
        <v>0</v>
      </c>
      <c r="K222">
        <f t="shared" si="35"/>
        <v>1.3032857618551965E-3</v>
      </c>
      <c r="L222">
        <f t="shared" si="30"/>
        <v>10.810289862785618</v>
      </c>
      <c r="M222">
        <f t="shared" si="36"/>
        <v>116.8623669174455</v>
      </c>
    </row>
    <row r="223" spans="1:13" x14ac:dyDescent="0.3">
      <c r="A223">
        <v>1130.54999999999</v>
      </c>
      <c r="B223">
        <v>94</v>
      </c>
      <c r="C223">
        <f t="shared" si="31"/>
        <v>79.183593213215019</v>
      </c>
      <c r="D223">
        <f t="shared" si="32"/>
        <v>98.562866050667367</v>
      </c>
      <c r="E223">
        <f t="shared" si="33"/>
        <v>14.816406786784981</v>
      </c>
      <c r="F223">
        <f t="shared" si="34"/>
        <v>1.4369536805903179E-4</v>
      </c>
      <c r="G223">
        <f t="shared" si="34"/>
        <v>9.5472487604521944E-4</v>
      </c>
      <c r="H223">
        <f t="shared" si="34"/>
        <v>0</v>
      </c>
      <c r="I223">
        <f t="shared" si="34"/>
        <v>0</v>
      </c>
      <c r="J223">
        <f t="shared" si="29"/>
        <v>0</v>
      </c>
      <c r="K223">
        <f t="shared" si="35"/>
        <v>1.0984202441042513E-3</v>
      </c>
      <c r="L223">
        <f t="shared" si="30"/>
        <v>14.815308366540876</v>
      </c>
      <c r="M223">
        <f t="shared" si="36"/>
        <v>219.49336199569606</v>
      </c>
    </row>
    <row r="224" spans="1:13" x14ac:dyDescent="0.3">
      <c r="A224">
        <v>1130.5999999999899</v>
      </c>
      <c r="B224">
        <v>88</v>
      </c>
      <c r="C224">
        <f t="shared" si="31"/>
        <v>79.178779574977511</v>
      </c>
      <c r="D224">
        <f t="shared" si="32"/>
        <v>98.512866050667412</v>
      </c>
      <c r="E224">
        <f t="shared" si="33"/>
        <v>8.8212204250224886</v>
      </c>
      <c r="F224">
        <f t="shared" si="34"/>
        <v>1.1889069044807539E-4</v>
      </c>
      <c r="G224">
        <f t="shared" si="34"/>
        <v>8.0543240599581414E-4</v>
      </c>
      <c r="H224">
        <f t="shared" si="34"/>
        <v>0</v>
      </c>
      <c r="I224">
        <f t="shared" si="34"/>
        <v>0</v>
      </c>
      <c r="J224">
        <f t="shared" si="29"/>
        <v>0</v>
      </c>
      <c r="K224">
        <f t="shared" si="35"/>
        <v>9.2432309644388956E-4</v>
      </c>
      <c r="L224">
        <f t="shared" si="30"/>
        <v>8.8202961019260453</v>
      </c>
      <c r="M224">
        <f t="shared" si="36"/>
        <v>77.797623325651784</v>
      </c>
    </row>
    <row r="225" spans="1:13" x14ac:dyDescent="0.3">
      <c r="A225">
        <v>1130.6499999999901</v>
      </c>
      <c r="B225">
        <v>95</v>
      </c>
      <c r="C225">
        <f t="shared" si="31"/>
        <v>79.17396593673999</v>
      </c>
      <c r="D225">
        <f t="shared" si="32"/>
        <v>98.46286605066723</v>
      </c>
      <c r="E225">
        <f t="shared" si="33"/>
        <v>15.82603406326001</v>
      </c>
      <c r="F225">
        <f t="shared" si="34"/>
        <v>9.8211117378570336E-5</v>
      </c>
      <c r="G225">
        <f t="shared" si="34"/>
        <v>6.7840287952111212E-4</v>
      </c>
      <c r="H225">
        <f t="shared" si="34"/>
        <v>0</v>
      </c>
      <c r="I225">
        <f t="shared" si="34"/>
        <v>0</v>
      </c>
      <c r="J225">
        <f t="shared" si="29"/>
        <v>0</v>
      </c>
      <c r="K225">
        <f t="shared" si="35"/>
        <v>7.7661399689968249E-4</v>
      </c>
      <c r="L225">
        <f t="shared" si="30"/>
        <v>15.825257449263111</v>
      </c>
      <c r="M225">
        <f t="shared" si="36"/>
        <v>250.43877333545757</v>
      </c>
    </row>
    <row r="226" spans="1:13" x14ac:dyDescent="0.3">
      <c r="A226">
        <v>1130.69999999999</v>
      </c>
      <c r="B226">
        <v>101</v>
      </c>
      <c r="C226">
        <f t="shared" si="31"/>
        <v>79.169152298502482</v>
      </c>
      <c r="D226">
        <f t="shared" si="32"/>
        <v>98.412866050667276</v>
      </c>
      <c r="E226">
        <f t="shared" si="33"/>
        <v>21.830847701497518</v>
      </c>
      <c r="F226">
        <f t="shared" si="34"/>
        <v>8.0999283655874669E-5</v>
      </c>
      <c r="G226">
        <f t="shared" si="34"/>
        <v>5.704978197645234E-4</v>
      </c>
      <c r="H226">
        <f t="shared" si="34"/>
        <v>0</v>
      </c>
      <c r="I226">
        <f t="shared" si="34"/>
        <v>0</v>
      </c>
      <c r="J226">
        <f t="shared" si="29"/>
        <v>0</v>
      </c>
      <c r="K226">
        <f t="shared" si="35"/>
        <v>6.5149710342039813E-4</v>
      </c>
      <c r="L226">
        <f t="shared" si="30"/>
        <v>21.830196204394099</v>
      </c>
      <c r="M226">
        <f t="shared" si="36"/>
        <v>476.55746632234252</v>
      </c>
    </row>
    <row r="227" spans="1:13" x14ac:dyDescent="0.3">
      <c r="A227">
        <v>1130.74999999999</v>
      </c>
      <c r="B227">
        <v>76</v>
      </c>
      <c r="C227">
        <f t="shared" si="31"/>
        <v>79.164338660264974</v>
      </c>
      <c r="D227">
        <f t="shared" si="32"/>
        <v>98.362866050667321</v>
      </c>
      <c r="E227">
        <f t="shared" si="33"/>
        <v>-3.1643386602649741</v>
      </c>
      <c r="F227">
        <f t="shared" si="34"/>
        <v>6.6697480213611269E-5</v>
      </c>
      <c r="G227">
        <f t="shared" si="34"/>
        <v>4.7899173347931196E-4</v>
      </c>
      <c r="H227">
        <f t="shared" si="34"/>
        <v>0</v>
      </c>
      <c r="I227">
        <f t="shared" si="34"/>
        <v>0</v>
      </c>
      <c r="J227">
        <f t="shared" si="29"/>
        <v>0</v>
      </c>
      <c r="K227">
        <f t="shared" si="35"/>
        <v>5.4568921369292319E-4</v>
      </c>
      <c r="L227">
        <f t="shared" si="30"/>
        <v>-3.1648843494786671</v>
      </c>
      <c r="M227">
        <f t="shared" si="36"/>
        <v>10.016492945575006</v>
      </c>
    </row>
    <row r="228" spans="1:13" x14ac:dyDescent="0.3">
      <c r="A228">
        <v>1130.79999999999</v>
      </c>
      <c r="B228">
        <v>74</v>
      </c>
      <c r="C228">
        <f t="shared" si="31"/>
        <v>79.159525022027481</v>
      </c>
      <c r="D228">
        <f t="shared" si="32"/>
        <v>98.312866050667367</v>
      </c>
      <c r="E228">
        <f t="shared" si="33"/>
        <v>-5.1595250220274806</v>
      </c>
      <c r="F228">
        <f t="shared" si="34"/>
        <v>5.4833428155424094E-5</v>
      </c>
      <c r="G228">
        <f t="shared" si="34"/>
        <v>4.0152239260509608E-4</v>
      </c>
      <c r="H228">
        <f t="shared" si="34"/>
        <v>0</v>
      </c>
      <c r="I228">
        <f t="shared" si="34"/>
        <v>0</v>
      </c>
      <c r="J228">
        <f t="shared" si="29"/>
        <v>0</v>
      </c>
      <c r="K228">
        <f t="shared" si="35"/>
        <v>4.5635582076052018E-4</v>
      </c>
      <c r="L228">
        <f t="shared" si="30"/>
        <v>-5.1599813778482408</v>
      </c>
      <c r="M228">
        <f t="shared" si="36"/>
        <v>26.62540781974063</v>
      </c>
    </row>
    <row r="229" spans="1:13" x14ac:dyDescent="0.3">
      <c r="A229">
        <v>1130.8499999999899</v>
      </c>
      <c r="B229">
        <v>90</v>
      </c>
      <c r="C229">
        <f t="shared" si="31"/>
        <v>79.154711383789973</v>
      </c>
      <c r="D229">
        <f t="shared" si="32"/>
        <v>98.262866050667412</v>
      </c>
      <c r="E229">
        <f t="shared" si="33"/>
        <v>10.845288616210027</v>
      </c>
      <c r="F229">
        <f t="shared" si="34"/>
        <v>4.5007935578751052E-5</v>
      </c>
      <c r="G229">
        <f t="shared" si="34"/>
        <v>3.3604639880013669E-4</v>
      </c>
      <c r="H229">
        <f t="shared" si="34"/>
        <v>0</v>
      </c>
      <c r="I229">
        <f t="shared" si="34"/>
        <v>0</v>
      </c>
      <c r="J229">
        <f t="shared" si="29"/>
        <v>0</v>
      </c>
      <c r="K229">
        <f t="shared" si="35"/>
        <v>3.8105433437888773E-4</v>
      </c>
      <c r="L229">
        <f t="shared" si="30"/>
        <v>10.844907561875647</v>
      </c>
      <c r="M229">
        <f t="shared" si="36"/>
        <v>117.6120200256276</v>
      </c>
    </row>
    <row r="230" spans="1:13" x14ac:dyDescent="0.3">
      <c r="A230">
        <v>1130.8999999999901</v>
      </c>
      <c r="B230">
        <v>89</v>
      </c>
      <c r="C230">
        <f t="shared" si="31"/>
        <v>79.149897745552451</v>
      </c>
      <c r="D230">
        <f t="shared" si="32"/>
        <v>98.21286605066723</v>
      </c>
      <c r="E230">
        <f t="shared" si="33"/>
        <v>9.8501022544475489</v>
      </c>
      <c r="F230">
        <f t="shared" si="34"/>
        <v>3.688421209961565E-5</v>
      </c>
      <c r="G230">
        <f t="shared" si="34"/>
        <v>2.8079957344635028E-4</v>
      </c>
      <c r="H230">
        <f t="shared" si="34"/>
        <v>0</v>
      </c>
      <c r="I230">
        <f t="shared" si="34"/>
        <v>0</v>
      </c>
      <c r="J230">
        <f t="shared" si="29"/>
        <v>0</v>
      </c>
      <c r="K230">
        <f t="shared" si="35"/>
        <v>3.1768378554596592E-4</v>
      </c>
      <c r="L230">
        <f t="shared" si="30"/>
        <v>9.8497845706620026</v>
      </c>
      <c r="M230">
        <f t="shared" si="36"/>
        <v>97.018256088451253</v>
      </c>
    </row>
    <row r="231" spans="1:13" x14ac:dyDescent="0.3">
      <c r="A231">
        <v>1130.94999999999</v>
      </c>
      <c r="B231">
        <v>89</v>
      </c>
      <c r="C231">
        <f t="shared" si="31"/>
        <v>79.145084107314943</v>
      </c>
      <c r="D231">
        <f t="shared" si="32"/>
        <v>98.162866050667276</v>
      </c>
      <c r="E231">
        <f t="shared" si="33"/>
        <v>9.8549158926850566</v>
      </c>
      <c r="F231">
        <f t="shared" si="34"/>
        <v>3.0178639080360427E-5</v>
      </c>
      <c r="G231">
        <f t="shared" si="34"/>
        <v>2.3426173997794213E-4</v>
      </c>
      <c r="H231">
        <f t="shared" si="34"/>
        <v>0</v>
      </c>
      <c r="I231">
        <f t="shared" si="34"/>
        <v>0</v>
      </c>
      <c r="J231">
        <f t="shared" si="29"/>
        <v>0</v>
      </c>
      <c r="K231">
        <f t="shared" si="35"/>
        <v>2.6444037905830255E-4</v>
      </c>
      <c r="L231">
        <f t="shared" si="30"/>
        <v>9.8546514523059976</v>
      </c>
      <c r="M231">
        <f t="shared" si="36"/>
        <v>97.114155246436709</v>
      </c>
    </row>
    <row r="232" spans="1:13" x14ac:dyDescent="0.3">
      <c r="A232">
        <v>1130.99999999999</v>
      </c>
      <c r="B232">
        <v>85</v>
      </c>
      <c r="C232">
        <f t="shared" si="31"/>
        <v>79.140270469077436</v>
      </c>
      <c r="D232">
        <f t="shared" si="32"/>
        <v>98.112866050667321</v>
      </c>
      <c r="E232">
        <f t="shared" si="33"/>
        <v>5.8597295309225643</v>
      </c>
      <c r="F232">
        <f t="shared" si="34"/>
        <v>2.4652814877212694E-5</v>
      </c>
      <c r="G232">
        <f t="shared" si="34"/>
        <v>1.9512549083738881E-4</v>
      </c>
      <c r="H232">
        <f t="shared" si="34"/>
        <v>0</v>
      </c>
      <c r="I232">
        <f t="shared" si="34"/>
        <v>0</v>
      </c>
      <c r="J232">
        <f t="shared" si="29"/>
        <v>0</v>
      </c>
      <c r="K232">
        <f t="shared" si="35"/>
        <v>2.1977830571460151E-4</v>
      </c>
      <c r="L232">
        <f t="shared" si="30"/>
        <v>5.8595097526168498</v>
      </c>
      <c r="M232">
        <f t="shared" si="36"/>
        <v>34.333854541011974</v>
      </c>
    </row>
    <row r="233" spans="1:13" x14ac:dyDescent="0.3">
      <c r="A233">
        <v>1131.04999999999</v>
      </c>
      <c r="B233">
        <v>79</v>
      </c>
      <c r="C233">
        <f t="shared" si="31"/>
        <v>79.135456830839928</v>
      </c>
      <c r="D233">
        <f t="shared" si="32"/>
        <v>98.062866050667367</v>
      </c>
      <c r="E233">
        <f t="shared" si="33"/>
        <v>-0.13545683083992799</v>
      </c>
      <c r="F233">
        <f t="shared" si="34"/>
        <v>2.0106714011992431E-5</v>
      </c>
      <c r="G233">
        <f t="shared" si="34"/>
        <v>1.6226855743327415E-4</v>
      </c>
      <c r="H233">
        <f t="shared" si="34"/>
        <v>0</v>
      </c>
      <c r="I233">
        <f t="shared" si="34"/>
        <v>0</v>
      </c>
      <c r="J233">
        <f t="shared" si="29"/>
        <v>0</v>
      </c>
      <c r="K233">
        <f t="shared" si="35"/>
        <v>1.8237527144526657E-4</v>
      </c>
      <c r="L233">
        <f t="shared" si="30"/>
        <v>-0.13563920611137326</v>
      </c>
      <c r="M233">
        <f t="shared" si="36"/>
        <v>1.8397994234523596E-2</v>
      </c>
    </row>
    <row r="234" spans="1:13" x14ac:dyDescent="0.3">
      <c r="A234">
        <v>1131.0999999999899</v>
      </c>
      <c r="B234">
        <v>82</v>
      </c>
      <c r="C234">
        <f t="shared" si="31"/>
        <v>79.130643192602435</v>
      </c>
      <c r="D234">
        <f t="shared" si="32"/>
        <v>98.012866050667412</v>
      </c>
      <c r="E234">
        <f t="shared" si="33"/>
        <v>2.8693568073975655</v>
      </c>
      <c r="F234">
        <f t="shared" si="34"/>
        <v>1.6372817084088142E-5</v>
      </c>
      <c r="G234">
        <f t="shared" si="34"/>
        <v>1.3472942769232458E-4</v>
      </c>
      <c r="H234">
        <f t="shared" si="34"/>
        <v>0</v>
      </c>
      <c r="I234">
        <f t="shared" si="34"/>
        <v>0</v>
      </c>
      <c r="J234">
        <f t="shared" si="29"/>
        <v>0</v>
      </c>
      <c r="K234">
        <f t="shared" si="35"/>
        <v>1.5110224477641273E-4</v>
      </c>
      <c r="L234">
        <f t="shared" si="30"/>
        <v>2.8692057051527891</v>
      </c>
      <c r="M234">
        <f t="shared" si="36"/>
        <v>8.2323413784813138</v>
      </c>
    </row>
    <row r="235" spans="1:13" x14ac:dyDescent="0.3">
      <c r="A235">
        <v>1131.1499999999901</v>
      </c>
      <c r="B235">
        <v>92</v>
      </c>
      <c r="C235">
        <f t="shared" si="31"/>
        <v>79.125829554364898</v>
      </c>
      <c r="D235">
        <f t="shared" si="32"/>
        <v>97.96286605066723</v>
      </c>
      <c r="E235">
        <f t="shared" si="33"/>
        <v>12.874170445635102</v>
      </c>
      <c r="F235">
        <f t="shared" si="34"/>
        <v>1.3311084550066886E-5</v>
      </c>
      <c r="G235">
        <f t="shared" si="34"/>
        <v>1.1168588182385883E-4</v>
      </c>
      <c r="H235">
        <f t="shared" si="34"/>
        <v>0</v>
      </c>
      <c r="I235">
        <f t="shared" si="34"/>
        <v>0</v>
      </c>
      <c r="J235">
        <f t="shared" si="29"/>
        <v>0</v>
      </c>
      <c r="K235">
        <f t="shared" si="35"/>
        <v>1.2499696637392573E-4</v>
      </c>
      <c r="L235">
        <f t="shared" si="30"/>
        <v>12.874045448668728</v>
      </c>
      <c r="M235">
        <f t="shared" si="36"/>
        <v>165.74104621438798</v>
      </c>
    </row>
    <row r="236" spans="1:13" x14ac:dyDescent="0.3">
      <c r="A236">
        <v>1131.19999999999</v>
      </c>
      <c r="B236">
        <v>79</v>
      </c>
      <c r="C236">
        <f t="shared" si="31"/>
        <v>79.121015916127405</v>
      </c>
      <c r="D236">
        <f t="shared" si="32"/>
        <v>97.912866050667276</v>
      </c>
      <c r="E236">
        <f t="shared" si="33"/>
        <v>-0.12101591612740492</v>
      </c>
      <c r="F236">
        <f t="shared" si="34"/>
        <v>1.0804662286551874E-5</v>
      </c>
      <c r="G236">
        <f t="shared" si="34"/>
        <v>9.2436142421973013E-5</v>
      </c>
      <c r="H236">
        <f t="shared" si="34"/>
        <v>0</v>
      </c>
      <c r="I236">
        <f t="shared" si="34"/>
        <v>0</v>
      </c>
      <c r="J236">
        <f t="shared" si="29"/>
        <v>0</v>
      </c>
      <c r="K236">
        <f t="shared" si="35"/>
        <v>1.0324080470852488E-4</v>
      </c>
      <c r="L236">
        <f t="shared" si="30"/>
        <v>-0.12111915693211345</v>
      </c>
      <c r="M236">
        <f t="shared" si="36"/>
        <v>1.4669850175945924E-2</v>
      </c>
    </row>
    <row r="237" spans="1:13" x14ac:dyDescent="0.3">
      <c r="A237">
        <v>1131.24999999999</v>
      </c>
      <c r="B237">
        <v>81</v>
      </c>
      <c r="C237">
        <f t="shared" si="31"/>
        <v>79.116202277889897</v>
      </c>
      <c r="D237">
        <f t="shared" si="32"/>
        <v>97.862866050667321</v>
      </c>
      <c r="E237">
        <f t="shared" si="33"/>
        <v>1.8837977221101028</v>
      </c>
      <c r="F237">
        <f t="shared" si="34"/>
        <v>8.7562202060491965E-6</v>
      </c>
      <c r="G237">
        <f t="shared" si="34"/>
        <v>7.6382359777186492E-5</v>
      </c>
      <c r="H237">
        <f t="shared" si="34"/>
        <v>0</v>
      </c>
      <c r="I237">
        <f t="shared" si="34"/>
        <v>0</v>
      </c>
      <c r="J237">
        <f t="shared" si="29"/>
        <v>0</v>
      </c>
      <c r="K237">
        <f t="shared" si="35"/>
        <v>8.5138579983235683E-5</v>
      </c>
      <c r="L237">
        <f t="shared" si="30"/>
        <v>1.8837125835301196</v>
      </c>
      <c r="M237">
        <f t="shared" si="36"/>
        <v>3.5483730973497178</v>
      </c>
    </row>
    <row r="238" spans="1:13" x14ac:dyDescent="0.3">
      <c r="A238">
        <v>1131.29999999999</v>
      </c>
      <c r="B238">
        <v>80</v>
      </c>
      <c r="C238">
        <f t="shared" si="31"/>
        <v>79.11138863965239</v>
      </c>
      <c r="D238">
        <f t="shared" si="32"/>
        <v>97.812866050667367</v>
      </c>
      <c r="E238">
        <f t="shared" si="33"/>
        <v>0.88861136034761046</v>
      </c>
      <c r="F238">
        <f t="shared" si="34"/>
        <v>7.0848372082732467E-6</v>
      </c>
      <c r="G238">
        <f t="shared" si="34"/>
        <v>6.3016177066166845E-5</v>
      </c>
      <c r="H238">
        <f t="shared" si="34"/>
        <v>0</v>
      </c>
      <c r="I238">
        <f t="shared" si="34"/>
        <v>0</v>
      </c>
      <c r="J238">
        <f t="shared" si="29"/>
        <v>0</v>
      </c>
      <c r="K238">
        <f t="shared" si="35"/>
        <v>7.0101014274440095E-5</v>
      </c>
      <c r="L238">
        <f t="shared" si="30"/>
        <v>0.88854125933333605</v>
      </c>
      <c r="M238">
        <f t="shared" si="36"/>
        <v>0.7895055695376707</v>
      </c>
    </row>
    <row r="239" spans="1:13" x14ac:dyDescent="0.3">
      <c r="A239">
        <v>1131.3499999999899</v>
      </c>
      <c r="B239">
        <v>80</v>
      </c>
      <c r="C239">
        <f t="shared" si="31"/>
        <v>79.106575001414882</v>
      </c>
      <c r="D239">
        <f t="shared" si="32"/>
        <v>97.762866050667412</v>
      </c>
      <c r="E239">
        <f t="shared" si="33"/>
        <v>0.89342499858511815</v>
      </c>
      <c r="F239">
        <f t="shared" si="34"/>
        <v>5.7233565139769392E-6</v>
      </c>
      <c r="G239">
        <f t="shared" si="34"/>
        <v>5.1906142774684301E-5</v>
      </c>
      <c r="H239">
        <f t="shared" si="34"/>
        <v>0</v>
      </c>
      <c r="I239">
        <f t="shared" si="34"/>
        <v>0</v>
      </c>
      <c r="J239">
        <f t="shared" si="29"/>
        <v>0</v>
      </c>
      <c r="K239">
        <f t="shared" si="35"/>
        <v>5.7629499288661237E-5</v>
      </c>
      <c r="L239">
        <f t="shared" si="30"/>
        <v>0.89336736908582948</v>
      </c>
      <c r="M239">
        <f t="shared" si="36"/>
        <v>0.79810525614733663</v>
      </c>
    </row>
    <row r="240" spans="1:13" x14ac:dyDescent="0.3">
      <c r="A240">
        <v>1131.3999999999901</v>
      </c>
      <c r="B240">
        <v>78</v>
      </c>
      <c r="C240">
        <f t="shared" si="31"/>
        <v>79.10176136317736</v>
      </c>
      <c r="D240">
        <f t="shared" si="32"/>
        <v>97.71286605066723</v>
      </c>
      <c r="E240">
        <f t="shared" si="33"/>
        <v>-1.10176136317736</v>
      </c>
      <c r="F240">
        <f t="shared" si="34"/>
        <v>4.6161450408113827E-6</v>
      </c>
      <c r="G240">
        <f t="shared" si="34"/>
        <v>4.268675919153624E-5</v>
      </c>
      <c r="H240">
        <f t="shared" si="34"/>
        <v>0</v>
      </c>
      <c r="I240">
        <f t="shared" si="34"/>
        <v>0</v>
      </c>
      <c r="J240">
        <f t="shared" si="29"/>
        <v>0</v>
      </c>
      <c r="K240">
        <f t="shared" si="35"/>
        <v>4.7302904232347624E-5</v>
      </c>
      <c r="L240">
        <f t="shared" si="30"/>
        <v>-1.1018086660815922</v>
      </c>
      <c r="M240">
        <f t="shared" si="36"/>
        <v>1.2139823366524976</v>
      </c>
    </row>
    <row r="241" spans="1:13" x14ac:dyDescent="0.3">
      <c r="A241">
        <v>1131.44999999999</v>
      </c>
      <c r="B241">
        <v>85</v>
      </c>
      <c r="C241">
        <f t="shared" si="31"/>
        <v>79.096947724939852</v>
      </c>
      <c r="D241">
        <f t="shared" si="32"/>
        <v>97.662866050667276</v>
      </c>
      <c r="E241">
        <f t="shared" si="33"/>
        <v>5.9030522750601477</v>
      </c>
      <c r="F241">
        <f t="shared" si="34"/>
        <v>3.7171990336068618E-6</v>
      </c>
      <c r="G241">
        <f t="shared" si="34"/>
        <v>3.504897601030334E-5</v>
      </c>
      <c r="H241">
        <f t="shared" si="34"/>
        <v>0</v>
      </c>
      <c r="I241">
        <f t="shared" si="34"/>
        <v>0</v>
      </c>
      <c r="J241">
        <f t="shared" si="29"/>
        <v>0</v>
      </c>
      <c r="K241">
        <f t="shared" si="35"/>
        <v>3.8766175043910201E-5</v>
      </c>
      <c r="L241">
        <f t="shared" si="30"/>
        <v>5.9030135088851035</v>
      </c>
      <c r="M241">
        <f t="shared" si="36"/>
        <v>34.845568486080019</v>
      </c>
    </row>
    <row r="242" spans="1:13" x14ac:dyDescent="0.3">
      <c r="A242">
        <v>1131.49999999999</v>
      </c>
      <c r="B242">
        <v>86</v>
      </c>
      <c r="C242">
        <f t="shared" si="31"/>
        <v>79.092134086702359</v>
      </c>
      <c r="D242">
        <f t="shared" si="32"/>
        <v>97.612866050667321</v>
      </c>
      <c r="E242">
        <f t="shared" si="33"/>
        <v>6.9078659132976412</v>
      </c>
      <c r="F242">
        <f t="shared" si="34"/>
        <v>2.9885457459803031E-6</v>
      </c>
      <c r="G242">
        <f t="shared" si="34"/>
        <v>2.8731956953884397E-5</v>
      </c>
      <c r="H242">
        <f t="shared" si="34"/>
        <v>0</v>
      </c>
      <c r="I242">
        <f t="shared" si="34"/>
        <v>0</v>
      </c>
      <c r="J242">
        <f t="shared" si="29"/>
        <v>0</v>
      </c>
      <c r="K242">
        <f t="shared" si="35"/>
        <v>3.1720502699864701E-5</v>
      </c>
      <c r="L242">
        <f t="shared" si="30"/>
        <v>6.9078341927949412</v>
      </c>
      <c r="M242">
        <f t="shared" si="36"/>
        <v>47.718173235146935</v>
      </c>
    </row>
    <row r="243" spans="1:13" x14ac:dyDescent="0.3">
      <c r="A243">
        <v>1131.54999999999</v>
      </c>
      <c r="B243">
        <v>82</v>
      </c>
      <c r="C243">
        <f t="shared" si="31"/>
        <v>79.087320448464851</v>
      </c>
      <c r="D243">
        <f t="shared" si="32"/>
        <v>97.562866050667367</v>
      </c>
      <c r="E243">
        <f t="shared" si="33"/>
        <v>2.9126795515351489</v>
      </c>
      <c r="F243">
        <f t="shared" si="34"/>
        <v>2.3988976740783131E-6</v>
      </c>
      <c r="G243">
        <f t="shared" si="34"/>
        <v>2.3515964882262167E-5</v>
      </c>
      <c r="H243">
        <f t="shared" si="34"/>
        <v>0</v>
      </c>
      <c r="I243">
        <f t="shared" si="34"/>
        <v>0</v>
      </c>
      <c r="J243">
        <f t="shared" si="29"/>
        <v>0</v>
      </c>
      <c r="K243">
        <f t="shared" si="35"/>
        <v>2.591486255634048E-5</v>
      </c>
      <c r="L243">
        <f t="shared" si="30"/>
        <v>2.9126536366725926</v>
      </c>
      <c r="M243">
        <f t="shared" si="36"/>
        <v>8.4835512072220798</v>
      </c>
    </row>
    <row r="244" spans="1:13" x14ac:dyDescent="0.3">
      <c r="A244">
        <v>1131.5999999999899</v>
      </c>
      <c r="B244">
        <v>68</v>
      </c>
      <c r="C244">
        <f t="shared" si="31"/>
        <v>79.082506810227343</v>
      </c>
      <c r="D244">
        <f t="shared" si="32"/>
        <v>97.512866050667412</v>
      </c>
      <c r="E244">
        <f t="shared" si="33"/>
        <v>-11.082506810227343</v>
      </c>
      <c r="F244">
        <f t="shared" si="34"/>
        <v>1.9225217492489331E-6</v>
      </c>
      <c r="G244">
        <f t="shared" si="34"/>
        <v>1.9216227059583558E-5</v>
      </c>
      <c r="H244">
        <f t="shared" si="34"/>
        <v>0</v>
      </c>
      <c r="I244">
        <f t="shared" si="34"/>
        <v>0</v>
      </c>
      <c r="J244">
        <f t="shared" si="29"/>
        <v>0</v>
      </c>
      <c r="K244">
        <f t="shared" si="35"/>
        <v>2.1138748808832493E-5</v>
      </c>
      <c r="L244">
        <f t="shared" si="30"/>
        <v>-11.082527948976152</v>
      </c>
      <c r="M244">
        <f t="shared" si="36"/>
        <v>122.82242573983754</v>
      </c>
    </row>
    <row r="245" spans="1:13" x14ac:dyDescent="0.3">
      <c r="A245">
        <v>1131.6499999999901</v>
      </c>
      <c r="B245">
        <v>78</v>
      </c>
      <c r="C245">
        <f t="shared" si="31"/>
        <v>79.077693171989822</v>
      </c>
      <c r="D245">
        <f t="shared" si="32"/>
        <v>97.46286605066723</v>
      </c>
      <c r="E245">
        <f t="shared" si="33"/>
        <v>-1.0776931719898215</v>
      </c>
      <c r="F245">
        <f t="shared" si="34"/>
        <v>1.538291083745506E-6</v>
      </c>
      <c r="G245">
        <f t="shared" si="34"/>
        <v>1.5677657173255663E-5</v>
      </c>
      <c r="H245">
        <f t="shared" si="34"/>
        <v>0</v>
      </c>
      <c r="I245">
        <f t="shared" si="34"/>
        <v>0</v>
      </c>
      <c r="J245">
        <f t="shared" si="29"/>
        <v>0</v>
      </c>
      <c r="K245">
        <f t="shared" si="35"/>
        <v>1.721594825700117E-5</v>
      </c>
      <c r="L245">
        <f t="shared" si="30"/>
        <v>-1.0777103879380785</v>
      </c>
      <c r="M245">
        <f t="shared" si="36"/>
        <v>1.1614596802696437</v>
      </c>
    </row>
    <row r="246" spans="1:13" x14ac:dyDescent="0.3">
      <c r="A246">
        <v>1131.69999999999</v>
      </c>
      <c r="B246">
        <v>81</v>
      </c>
      <c r="C246">
        <f t="shared" si="31"/>
        <v>79.072879533752314</v>
      </c>
      <c r="D246">
        <f t="shared" si="32"/>
        <v>97.412866050667276</v>
      </c>
      <c r="E246">
        <f t="shared" si="33"/>
        <v>1.9271204662476862</v>
      </c>
      <c r="F246">
        <f t="shared" si="34"/>
        <v>1.2288914053783023E-6</v>
      </c>
      <c r="G246">
        <f t="shared" si="34"/>
        <v>1.2770324351668794E-5</v>
      </c>
      <c r="H246">
        <f t="shared" si="34"/>
        <v>0</v>
      </c>
      <c r="I246">
        <f t="shared" si="34"/>
        <v>0</v>
      </c>
      <c r="J246">
        <f t="shared" si="29"/>
        <v>0</v>
      </c>
      <c r="K246">
        <f t="shared" si="35"/>
        <v>1.3999215757047097E-5</v>
      </c>
      <c r="L246">
        <f t="shared" si="30"/>
        <v>1.9271064670319291</v>
      </c>
      <c r="M246">
        <f t="shared" si="36"/>
        <v>3.7137393352762835</v>
      </c>
    </row>
    <row r="247" spans="1:13" x14ac:dyDescent="0.3">
      <c r="A247">
        <v>1131.74999999999</v>
      </c>
      <c r="B247">
        <v>73</v>
      </c>
      <c r="C247">
        <f t="shared" si="31"/>
        <v>79.068065895514806</v>
      </c>
      <c r="D247">
        <f t="shared" si="32"/>
        <v>97.362866050667321</v>
      </c>
      <c r="E247">
        <f t="shared" si="33"/>
        <v>-6.0680658955148061</v>
      </c>
      <c r="F247">
        <f t="shared" si="34"/>
        <v>9.8015828188265716E-7</v>
      </c>
      <c r="G247">
        <f t="shared" si="34"/>
        <v>1.0385571870203422E-5</v>
      </c>
      <c r="H247">
        <f t="shared" si="34"/>
        <v>0</v>
      </c>
      <c r="I247">
        <f t="shared" si="34"/>
        <v>0</v>
      </c>
      <c r="J247">
        <f t="shared" si="29"/>
        <v>0</v>
      </c>
      <c r="K247">
        <f t="shared" si="35"/>
        <v>1.1365730152086079E-5</v>
      </c>
      <c r="L247">
        <f t="shared" si="30"/>
        <v>-6.0680772612449578</v>
      </c>
      <c r="M247">
        <f t="shared" si="36"/>
        <v>36.821561648438106</v>
      </c>
    </row>
    <row r="248" spans="1:13" x14ac:dyDescent="0.3">
      <c r="A248">
        <v>1131.79999999999</v>
      </c>
      <c r="B248">
        <v>74</v>
      </c>
      <c r="C248">
        <f t="shared" si="31"/>
        <v>79.063252257277313</v>
      </c>
      <c r="D248">
        <f t="shared" si="32"/>
        <v>97.312866050667367</v>
      </c>
      <c r="E248">
        <f t="shared" si="33"/>
        <v>-5.0632522572773127</v>
      </c>
      <c r="F248">
        <f t="shared" si="34"/>
        <v>7.8052468691629383E-7</v>
      </c>
      <c r="G248">
        <f t="shared" si="34"/>
        <v>8.4326995272911966E-6</v>
      </c>
      <c r="H248">
        <f t="shared" si="34"/>
        <v>0</v>
      </c>
      <c r="I248">
        <f t="shared" si="34"/>
        <v>0</v>
      </c>
      <c r="J248">
        <f t="shared" si="29"/>
        <v>0</v>
      </c>
      <c r="K248">
        <f t="shared" si="35"/>
        <v>9.213224214207491E-6</v>
      </c>
      <c r="L248">
        <f t="shared" si="30"/>
        <v>-5.0632614705015264</v>
      </c>
      <c r="M248">
        <f t="shared" si="36"/>
        <v>25.63661671866528</v>
      </c>
    </row>
    <row r="249" spans="1:13" x14ac:dyDescent="0.3">
      <c r="A249">
        <v>1131.8499999999899</v>
      </c>
      <c r="B249">
        <v>66</v>
      </c>
      <c r="C249">
        <f t="shared" si="31"/>
        <v>79.058438619039805</v>
      </c>
      <c r="D249">
        <f t="shared" si="32"/>
        <v>97.262866050667412</v>
      </c>
      <c r="E249">
        <f t="shared" si="33"/>
        <v>-13.058438619039805</v>
      </c>
      <c r="F249">
        <f t="shared" si="34"/>
        <v>6.2056145478361472E-7</v>
      </c>
      <c r="G249">
        <f t="shared" si="34"/>
        <v>6.836133876380506E-6</v>
      </c>
      <c r="H249">
        <f t="shared" si="34"/>
        <v>0</v>
      </c>
      <c r="I249">
        <f t="shared" si="34"/>
        <v>0</v>
      </c>
      <c r="J249">
        <f t="shared" si="29"/>
        <v>0</v>
      </c>
      <c r="K249">
        <f t="shared" si="35"/>
        <v>7.4566953311641205E-6</v>
      </c>
      <c r="L249">
        <f t="shared" si="30"/>
        <v>-13.058446075735135</v>
      </c>
      <c r="M249">
        <f t="shared" si="36"/>
        <v>170.52301391288236</v>
      </c>
    </row>
    <row r="250" spans="1:13" x14ac:dyDescent="0.3">
      <c r="A250">
        <v>1131.8999999999901</v>
      </c>
      <c r="B250">
        <v>70</v>
      </c>
      <c r="C250">
        <f t="shared" si="31"/>
        <v>79.053624980802283</v>
      </c>
      <c r="D250">
        <f t="shared" si="32"/>
        <v>97.21286605066723</v>
      </c>
      <c r="E250">
        <f t="shared" si="33"/>
        <v>-9.0536249808022831</v>
      </c>
      <c r="F250">
        <f t="shared" si="34"/>
        <v>4.9259576331623153E-7</v>
      </c>
      <c r="G250">
        <f t="shared" si="34"/>
        <v>5.5330196862727877E-6</v>
      </c>
      <c r="H250">
        <f t="shared" si="34"/>
        <v>0</v>
      </c>
      <c r="I250">
        <f t="shared" si="34"/>
        <v>0</v>
      </c>
      <c r="J250">
        <f t="shared" si="29"/>
        <v>0</v>
      </c>
      <c r="K250">
        <f t="shared" si="35"/>
        <v>6.0256154495890191E-6</v>
      </c>
      <c r="L250">
        <f t="shared" si="30"/>
        <v>-9.0536310064177332</v>
      </c>
      <c r="M250">
        <f t="shared" si="36"/>
        <v>81.968234400368573</v>
      </c>
    </row>
    <row r="251" spans="1:13" x14ac:dyDescent="0.3">
      <c r="A251">
        <v>1131.94999999999</v>
      </c>
      <c r="B251">
        <v>90</v>
      </c>
      <c r="C251">
        <f t="shared" si="31"/>
        <v>79.048811342564775</v>
      </c>
      <c r="D251">
        <f t="shared" si="32"/>
        <v>97.162866050667276</v>
      </c>
      <c r="E251">
        <f t="shared" si="33"/>
        <v>10.951188657435225</v>
      </c>
      <c r="F251">
        <f t="shared" si="34"/>
        <v>3.9039502167024356E-7</v>
      </c>
      <c r="G251">
        <f t="shared" si="34"/>
        <v>4.4711742406054789E-6</v>
      </c>
      <c r="H251">
        <f t="shared" si="34"/>
        <v>0</v>
      </c>
      <c r="I251">
        <f t="shared" si="34"/>
        <v>0</v>
      </c>
      <c r="J251">
        <f t="shared" si="29"/>
        <v>0</v>
      </c>
      <c r="K251">
        <f t="shared" si="35"/>
        <v>4.8615692622757226E-6</v>
      </c>
      <c r="L251">
        <f t="shared" si="30"/>
        <v>10.951183795865962</v>
      </c>
      <c r="M251">
        <f t="shared" si="36"/>
        <v>119.92842653083721</v>
      </c>
    </row>
    <row r="252" spans="1:13" x14ac:dyDescent="0.3">
      <c r="A252">
        <v>1131.99999999999</v>
      </c>
      <c r="B252">
        <v>70</v>
      </c>
      <c r="C252">
        <f t="shared" si="31"/>
        <v>79.043997704327268</v>
      </c>
      <c r="D252">
        <f t="shared" si="32"/>
        <v>97.112866050667321</v>
      </c>
      <c r="E252">
        <f t="shared" si="33"/>
        <v>-9.0439977043272677</v>
      </c>
      <c r="F252">
        <f t="shared" si="34"/>
        <v>3.0890546552435404E-7</v>
      </c>
      <c r="G252">
        <f t="shared" si="34"/>
        <v>3.6073534486182355E-6</v>
      </c>
      <c r="H252">
        <f t="shared" si="34"/>
        <v>0</v>
      </c>
      <c r="I252">
        <f t="shared" si="34"/>
        <v>0</v>
      </c>
      <c r="J252">
        <f t="shared" si="29"/>
        <v>0</v>
      </c>
      <c r="K252">
        <f t="shared" si="35"/>
        <v>3.9162589141425894E-6</v>
      </c>
      <c r="L252">
        <f t="shared" si="30"/>
        <v>-9.0440016205861813</v>
      </c>
      <c r="M252">
        <f t="shared" si="36"/>
        <v>81.793965313165472</v>
      </c>
    </row>
    <row r="253" spans="1:13" x14ac:dyDescent="0.3">
      <c r="A253">
        <v>1132.04999999999</v>
      </c>
      <c r="B253">
        <v>79</v>
      </c>
      <c r="C253">
        <f t="shared" si="31"/>
        <v>79.03918406608976</v>
      </c>
      <c r="D253">
        <f t="shared" si="32"/>
        <v>97.062866050667367</v>
      </c>
      <c r="E253">
        <f t="shared" si="33"/>
        <v>-3.9184066089759995E-2</v>
      </c>
      <c r="F253">
        <f t="shared" si="34"/>
        <v>2.4403641526635541E-7</v>
      </c>
      <c r="G253">
        <f t="shared" si="34"/>
        <v>2.9057852942898568E-6</v>
      </c>
      <c r="H253">
        <f t="shared" si="34"/>
        <v>0</v>
      </c>
      <c r="I253">
        <f t="shared" si="34"/>
        <v>0</v>
      </c>
      <c r="J253">
        <f t="shared" si="29"/>
        <v>0</v>
      </c>
      <c r="K253">
        <f t="shared" si="35"/>
        <v>3.1498217095562124E-6</v>
      </c>
      <c r="L253">
        <f t="shared" si="30"/>
        <v>-3.918721591146955E-2</v>
      </c>
      <c r="M253">
        <f t="shared" si="36"/>
        <v>1.5356378908921323E-3</v>
      </c>
    </row>
    <row r="254" spans="1:13" x14ac:dyDescent="0.3">
      <c r="A254">
        <v>1132.0999999999899</v>
      </c>
      <c r="B254">
        <v>76</v>
      </c>
      <c r="C254">
        <f t="shared" si="31"/>
        <v>79.034370427852267</v>
      </c>
      <c r="D254">
        <f t="shared" si="32"/>
        <v>97.012866050667412</v>
      </c>
      <c r="E254">
        <f t="shared" si="33"/>
        <v>-3.0343704278522665</v>
      </c>
      <c r="F254">
        <f t="shared" si="34"/>
        <v>1.924825680263993E-7</v>
      </c>
      <c r="G254">
        <f t="shared" si="34"/>
        <v>2.336931967264218E-6</v>
      </c>
      <c r="H254">
        <f t="shared" si="34"/>
        <v>0</v>
      </c>
      <c r="I254">
        <f t="shared" si="34"/>
        <v>0</v>
      </c>
      <c r="J254">
        <f t="shared" si="29"/>
        <v>0</v>
      </c>
      <c r="K254">
        <f t="shared" si="35"/>
        <v>2.5294145352906172E-6</v>
      </c>
      <c r="L254">
        <f t="shared" si="30"/>
        <v>-3.0343729572668017</v>
      </c>
      <c r="M254">
        <f t="shared" si="36"/>
        <v>9.2074192437920761</v>
      </c>
    </row>
    <row r="255" spans="1:13" x14ac:dyDescent="0.3">
      <c r="A255">
        <v>1132.1499999999901</v>
      </c>
      <c r="B255">
        <v>74</v>
      </c>
      <c r="C255">
        <f t="shared" si="31"/>
        <v>79.02955678961473</v>
      </c>
      <c r="D255">
        <f t="shared" si="32"/>
        <v>96.96286605066723</v>
      </c>
      <c r="E255">
        <f t="shared" si="33"/>
        <v>-5.0295567896147304</v>
      </c>
      <c r="F255">
        <f t="shared" si="34"/>
        <v>1.5157790298007588E-7</v>
      </c>
      <c r="G255">
        <f t="shared" si="34"/>
        <v>1.8764471634800557E-6</v>
      </c>
      <c r="H255">
        <f t="shared" si="34"/>
        <v>0</v>
      </c>
      <c r="I255">
        <f t="shared" si="34"/>
        <v>0</v>
      </c>
      <c r="J255">
        <f t="shared" si="29"/>
        <v>0</v>
      </c>
      <c r="K255">
        <f t="shared" si="35"/>
        <v>2.0280250664601316E-6</v>
      </c>
      <c r="L255">
        <f t="shared" si="30"/>
        <v>-5.0295588176397965</v>
      </c>
      <c r="M255">
        <f t="shared" si="36"/>
        <v>25.29646190009823</v>
      </c>
    </row>
    <row r="256" spans="1:13" x14ac:dyDescent="0.3">
      <c r="A256">
        <v>1132.19999999999</v>
      </c>
      <c r="B256">
        <v>85</v>
      </c>
      <c r="C256">
        <f t="shared" si="31"/>
        <v>79.024743151377237</v>
      </c>
      <c r="D256">
        <f t="shared" si="32"/>
        <v>96.912866050667276</v>
      </c>
      <c r="E256">
        <f t="shared" si="33"/>
        <v>5.9752568486227631</v>
      </c>
      <c r="F256">
        <f t="shared" si="34"/>
        <v>1.1917580870474813E-7</v>
      </c>
      <c r="G256">
        <f t="shared" si="34"/>
        <v>1.50429957859628E-6</v>
      </c>
      <c r="H256">
        <f t="shared" si="34"/>
        <v>0</v>
      </c>
      <c r="I256">
        <f t="shared" si="34"/>
        <v>0</v>
      </c>
      <c r="J256">
        <f t="shared" si="29"/>
        <v>0</v>
      </c>
      <c r="K256">
        <f t="shared" si="35"/>
        <v>1.6234753873010281E-6</v>
      </c>
      <c r="L256">
        <f t="shared" si="30"/>
        <v>5.9752552251473761</v>
      </c>
      <c r="M256">
        <f t="shared" si="36"/>
        <v>35.703675005651021</v>
      </c>
    </row>
    <row r="257" spans="1:13" x14ac:dyDescent="0.3">
      <c r="A257">
        <v>1132.24999999999</v>
      </c>
      <c r="B257">
        <v>79</v>
      </c>
      <c r="C257">
        <f t="shared" si="31"/>
        <v>79.019929513139729</v>
      </c>
      <c r="D257">
        <f t="shared" si="32"/>
        <v>96.862866050667321</v>
      </c>
      <c r="E257">
        <f t="shared" si="33"/>
        <v>-1.9929513139729238E-2</v>
      </c>
      <c r="F257">
        <f t="shared" si="34"/>
        <v>9.3550915891391452E-8</v>
      </c>
      <c r="G257">
        <f t="shared" si="34"/>
        <v>1.2040376028759393E-6</v>
      </c>
      <c r="H257">
        <f t="shared" si="34"/>
        <v>0</v>
      </c>
      <c r="I257">
        <f t="shared" si="34"/>
        <v>0</v>
      </c>
      <c r="J257">
        <f t="shared" si="29"/>
        <v>0</v>
      </c>
      <c r="K257">
        <f t="shared" si="35"/>
        <v>1.2975885187673307E-6</v>
      </c>
      <c r="L257">
        <f t="shared" si="30"/>
        <v>-1.9930810728248004E-2</v>
      </c>
      <c r="M257">
        <f t="shared" si="36"/>
        <v>3.9723721628524573E-4</v>
      </c>
    </row>
    <row r="258" spans="1:13" x14ac:dyDescent="0.3">
      <c r="A258">
        <v>1132.29999999999</v>
      </c>
      <c r="B258">
        <v>77</v>
      </c>
      <c r="C258">
        <f t="shared" si="31"/>
        <v>79.015115874902222</v>
      </c>
      <c r="D258">
        <f t="shared" si="32"/>
        <v>96.812866050667367</v>
      </c>
      <c r="E258">
        <f t="shared" si="33"/>
        <v>-2.0151158749022215</v>
      </c>
      <c r="F258">
        <f t="shared" si="34"/>
        <v>7.3318859833391416E-8</v>
      </c>
      <c r="G258">
        <f t="shared" si="34"/>
        <v>9.6217371812136334E-7</v>
      </c>
      <c r="H258">
        <f t="shared" si="34"/>
        <v>0</v>
      </c>
      <c r="I258">
        <f t="shared" si="34"/>
        <v>0</v>
      </c>
      <c r="J258">
        <f t="shared" si="29"/>
        <v>0</v>
      </c>
      <c r="K258">
        <f t="shared" si="35"/>
        <v>1.0354925779547547E-6</v>
      </c>
      <c r="L258">
        <f t="shared" si="30"/>
        <v>-2.0151169103947995</v>
      </c>
      <c r="M258">
        <f t="shared" si="36"/>
        <v>4.0606961625590818</v>
      </c>
    </row>
    <row r="259" spans="1:13" x14ac:dyDescent="0.3">
      <c r="A259">
        <v>1132.3499999999899</v>
      </c>
      <c r="B259">
        <v>82</v>
      </c>
      <c r="C259">
        <f t="shared" si="31"/>
        <v>79.010302236664714</v>
      </c>
      <c r="D259">
        <f t="shared" si="32"/>
        <v>96.762866050667412</v>
      </c>
      <c r="E259">
        <f t="shared" si="33"/>
        <v>2.9896977633352861</v>
      </c>
      <c r="F259">
        <f t="shared" si="34"/>
        <v>5.7370823609847117E-8</v>
      </c>
      <c r="G259">
        <f t="shared" si="34"/>
        <v>7.6767014727062977E-7</v>
      </c>
      <c r="H259">
        <f t="shared" si="34"/>
        <v>0</v>
      </c>
      <c r="I259">
        <f t="shared" si="34"/>
        <v>0</v>
      </c>
      <c r="J259">
        <f t="shared" si="29"/>
        <v>0</v>
      </c>
      <c r="K259">
        <f t="shared" si="35"/>
        <v>8.2504097088047688E-7</v>
      </c>
      <c r="L259">
        <f t="shared" si="30"/>
        <v>2.989696938294315</v>
      </c>
      <c r="M259">
        <f t="shared" si="36"/>
        <v>8.9382877828464018</v>
      </c>
    </row>
    <row r="260" spans="1:13" x14ac:dyDescent="0.3">
      <c r="A260">
        <v>1132.3999999999901</v>
      </c>
      <c r="B260">
        <v>97</v>
      </c>
      <c r="C260">
        <f t="shared" si="31"/>
        <v>79.005488598427192</v>
      </c>
      <c r="D260">
        <f t="shared" si="32"/>
        <v>96.71286605066723</v>
      </c>
      <c r="E260">
        <f t="shared" si="33"/>
        <v>17.994511401572808</v>
      </c>
      <c r="F260">
        <f t="shared" si="34"/>
        <v>4.482024120642606E-8</v>
      </c>
      <c r="G260">
        <f t="shared" si="34"/>
        <v>6.1150996369381742E-7</v>
      </c>
      <c r="H260">
        <f t="shared" si="34"/>
        <v>0</v>
      </c>
      <c r="I260">
        <f t="shared" si="34"/>
        <v>0</v>
      </c>
      <c r="J260">
        <f t="shared" si="29"/>
        <v>0</v>
      </c>
      <c r="K260">
        <f t="shared" si="35"/>
        <v>6.563302049002435E-7</v>
      </c>
      <c r="L260">
        <f t="shared" si="30"/>
        <v>17.994510745242604</v>
      </c>
      <c r="M260">
        <f t="shared" si="36"/>
        <v>323.8024169606515</v>
      </c>
    </row>
    <row r="261" spans="1:13" x14ac:dyDescent="0.3">
      <c r="A261">
        <v>1132.44999999999</v>
      </c>
      <c r="B261">
        <v>86</v>
      </c>
      <c r="C261">
        <f t="shared" si="31"/>
        <v>79.000674960189684</v>
      </c>
      <c r="D261">
        <f t="shared" si="32"/>
        <v>96.662866050667276</v>
      </c>
      <c r="E261">
        <f t="shared" si="33"/>
        <v>6.9993250398103157</v>
      </c>
      <c r="F261">
        <f t="shared" si="34"/>
        <v>3.4959484264877887E-8</v>
      </c>
      <c r="G261">
        <f t="shared" si="34"/>
        <v>4.8634017404600505E-7</v>
      </c>
      <c r="H261">
        <f t="shared" si="34"/>
        <v>0</v>
      </c>
      <c r="I261">
        <f t="shared" si="34"/>
        <v>0</v>
      </c>
      <c r="J261">
        <f t="shared" si="29"/>
        <v>0</v>
      </c>
      <c r="K261">
        <f t="shared" si="35"/>
        <v>5.2129965831088292E-7</v>
      </c>
      <c r="L261">
        <f t="shared" si="30"/>
        <v>6.9993245185106572</v>
      </c>
      <c r="M261">
        <f t="shared" si="36"/>
        <v>48.990543715424444</v>
      </c>
    </row>
    <row r="262" spans="1:13" x14ac:dyDescent="0.3">
      <c r="A262">
        <v>1132.49999999999</v>
      </c>
      <c r="B262">
        <v>75</v>
      </c>
      <c r="C262">
        <f t="shared" si="31"/>
        <v>78.995861321952191</v>
      </c>
      <c r="D262">
        <f t="shared" si="32"/>
        <v>96.612866050667321</v>
      </c>
      <c r="E262">
        <f t="shared" si="33"/>
        <v>-3.9958613219521908</v>
      </c>
      <c r="F262">
        <f t="shared" si="34"/>
        <v>2.7224729148077149E-8</v>
      </c>
      <c r="G262">
        <f t="shared" si="34"/>
        <v>3.8617528613107621E-7</v>
      </c>
      <c r="H262">
        <f t="shared" si="34"/>
        <v>0</v>
      </c>
      <c r="I262">
        <f t="shared" si="34"/>
        <v>0</v>
      </c>
      <c r="J262">
        <f t="shared" si="29"/>
        <v>0</v>
      </c>
      <c r="K262">
        <f t="shared" si="35"/>
        <v>4.1340001527915335E-7</v>
      </c>
      <c r="L262">
        <f t="shared" si="30"/>
        <v>-3.9958617353522059</v>
      </c>
      <c r="M262">
        <f t="shared" si="36"/>
        <v>15.966911008051943</v>
      </c>
    </row>
    <row r="263" spans="1:13" x14ac:dyDescent="0.3">
      <c r="A263">
        <v>1132.54999999999</v>
      </c>
      <c r="B263" s="4">
        <v>85</v>
      </c>
      <c r="C263">
        <f t="shared" ref="C263:C326" si="37">$P$12*A263+$Q$12</f>
        <v>78.991047683714683</v>
      </c>
      <c r="D263">
        <f t="shared" ref="D263:D326" si="38">$E$2-A263-$N$5</f>
        <v>96.562866050667367</v>
      </c>
      <c r="E263">
        <f t="shared" ref="E263:E326" si="39">B263-C263</f>
        <v>6.0089523162853169</v>
      </c>
      <c r="F263">
        <f t="shared" si="34"/>
        <v>2.1167513298931144E-8</v>
      </c>
      <c r="G263">
        <f t="shared" si="34"/>
        <v>3.0615159828794038E-7</v>
      </c>
      <c r="H263">
        <f t="shared" si="34"/>
        <v>0</v>
      </c>
      <c r="I263">
        <f t="shared" si="34"/>
        <v>0</v>
      </c>
      <c r="J263">
        <f t="shared" si="29"/>
        <v>0</v>
      </c>
      <c r="K263">
        <f t="shared" ref="K263:K326" si="40">F263+G263+H263+I263+J263</f>
        <v>3.2731911158687154E-7</v>
      </c>
      <c r="L263">
        <f t="shared" ref="L263:L326" si="41">E263-K263</f>
        <v>6.0089519889662055</v>
      </c>
      <c r="M263">
        <f t="shared" ref="M263:M326" si="42">(L263)^2</f>
        <v>36.107504005700918</v>
      </c>
    </row>
    <row r="264" spans="1:13" x14ac:dyDescent="0.3">
      <c r="A264">
        <v>1132.5999999999899</v>
      </c>
      <c r="B264" s="4">
        <v>83</v>
      </c>
      <c r="C264">
        <f t="shared" si="37"/>
        <v>78.986234045477175</v>
      </c>
      <c r="D264">
        <f t="shared" si="38"/>
        <v>96.512866050667412</v>
      </c>
      <c r="E264">
        <f t="shared" si="39"/>
        <v>4.0137659545228246</v>
      </c>
      <c r="F264">
        <f t="shared" ref="F264:J314" si="43">F$5*EXP(-(($D264-F$6)^2)/(2*F$7^2))</f>
        <v>1.6431750718473156E-8</v>
      </c>
      <c r="G264">
        <f t="shared" si="43"/>
        <v>2.423239323679341E-7</v>
      </c>
      <c r="H264">
        <f t="shared" si="43"/>
        <v>0</v>
      </c>
      <c r="I264">
        <f t="shared" si="43"/>
        <v>0</v>
      </c>
      <c r="J264">
        <f t="shared" si="43"/>
        <v>0</v>
      </c>
      <c r="K264">
        <f t="shared" si="40"/>
        <v>2.5875568308640724E-7</v>
      </c>
      <c r="L264">
        <f t="shared" si="41"/>
        <v>4.0137656957671419</v>
      </c>
      <c r="M264">
        <f t="shared" si="42"/>
        <v>16.110315060517088</v>
      </c>
    </row>
    <row r="265" spans="1:13" x14ac:dyDescent="0.3">
      <c r="A265">
        <v>1132.6499999999901</v>
      </c>
      <c r="B265" s="4">
        <v>74</v>
      </c>
      <c r="C265">
        <f t="shared" si="37"/>
        <v>78.981420407239654</v>
      </c>
      <c r="D265">
        <f t="shared" si="38"/>
        <v>96.46286605066723</v>
      </c>
      <c r="E265">
        <f t="shared" si="39"/>
        <v>-4.9814204072396535</v>
      </c>
      <c r="F265">
        <f t="shared" si="43"/>
        <v>1.273519376463471E-8</v>
      </c>
      <c r="G265">
        <f t="shared" si="43"/>
        <v>1.9149780831812422E-7</v>
      </c>
      <c r="H265">
        <f t="shared" si="43"/>
        <v>0</v>
      </c>
      <c r="I265">
        <f t="shared" si="43"/>
        <v>0</v>
      </c>
      <c r="J265">
        <f t="shared" si="43"/>
        <v>0</v>
      </c>
      <c r="K265">
        <f t="shared" si="40"/>
        <v>2.0423300208275894E-7</v>
      </c>
      <c r="L265">
        <f t="shared" si="41"/>
        <v>-4.9814206114726556</v>
      </c>
      <c r="M265">
        <f t="shared" si="42"/>
        <v>24.814551308404607</v>
      </c>
    </row>
    <row r="266" spans="1:13" x14ac:dyDescent="0.3">
      <c r="A266">
        <v>1132.69999999999</v>
      </c>
      <c r="B266" s="4">
        <v>77</v>
      </c>
      <c r="C266">
        <f t="shared" si="37"/>
        <v>78.976606769002146</v>
      </c>
      <c r="D266">
        <f t="shared" si="38"/>
        <v>96.412866050667276</v>
      </c>
      <c r="E266">
        <f t="shared" si="39"/>
        <v>-1.9766067690021458</v>
      </c>
      <c r="F266">
        <f t="shared" si="43"/>
        <v>9.8545092016088881E-9</v>
      </c>
      <c r="G266">
        <f t="shared" si="43"/>
        <v>1.5109115134634084E-7</v>
      </c>
      <c r="H266">
        <f t="shared" si="43"/>
        <v>0</v>
      </c>
      <c r="I266">
        <f t="shared" si="43"/>
        <v>0</v>
      </c>
      <c r="J266">
        <f t="shared" si="43"/>
        <v>0</v>
      </c>
      <c r="K266">
        <f t="shared" si="40"/>
        <v>1.6094566054794974E-7</v>
      </c>
      <c r="L266">
        <f t="shared" si="41"/>
        <v>-1.9766069299478064</v>
      </c>
      <c r="M266">
        <f t="shared" si="42"/>
        <v>3.9069749555176925</v>
      </c>
    </row>
    <row r="267" spans="1:13" x14ac:dyDescent="0.3">
      <c r="A267">
        <v>1132.74999999999</v>
      </c>
      <c r="B267" s="4">
        <v>75</v>
      </c>
      <c r="C267">
        <f t="shared" si="37"/>
        <v>78.971793130764638</v>
      </c>
      <c r="D267">
        <f t="shared" si="38"/>
        <v>96.362866050667321</v>
      </c>
      <c r="E267">
        <f t="shared" si="39"/>
        <v>-3.9717931307646381</v>
      </c>
      <c r="F267">
        <f t="shared" si="43"/>
        <v>7.6132863464408829E-9</v>
      </c>
      <c r="G267">
        <f t="shared" si="43"/>
        <v>1.1902055643345322E-7</v>
      </c>
      <c r="H267">
        <f t="shared" si="43"/>
        <v>0</v>
      </c>
      <c r="I267">
        <f t="shared" si="43"/>
        <v>0</v>
      </c>
      <c r="J267">
        <f t="shared" si="43"/>
        <v>0</v>
      </c>
      <c r="K267">
        <f t="shared" si="40"/>
        <v>1.266338427798941E-7</v>
      </c>
      <c r="L267">
        <f t="shared" si="41"/>
        <v>-3.9717932573984811</v>
      </c>
      <c r="M267">
        <f t="shared" si="42"/>
        <v>15.775141679516038</v>
      </c>
    </row>
    <row r="268" spans="1:13" x14ac:dyDescent="0.3">
      <c r="A268">
        <v>1132.79999999999</v>
      </c>
      <c r="B268" s="4">
        <v>65</v>
      </c>
      <c r="C268">
        <f t="shared" si="37"/>
        <v>78.966979492527145</v>
      </c>
      <c r="D268">
        <f t="shared" si="38"/>
        <v>96.312866050667367</v>
      </c>
      <c r="E268">
        <f t="shared" si="39"/>
        <v>-13.966979492527145</v>
      </c>
      <c r="F268">
        <f t="shared" si="43"/>
        <v>5.8724192362232341E-9</v>
      </c>
      <c r="G268">
        <f t="shared" si="43"/>
        <v>9.360793071566286E-8</v>
      </c>
      <c r="H268">
        <f t="shared" si="43"/>
        <v>0</v>
      </c>
      <c r="I268">
        <f t="shared" si="43"/>
        <v>0</v>
      </c>
      <c r="J268">
        <f t="shared" si="43"/>
        <v>0</v>
      </c>
      <c r="K268">
        <f t="shared" si="40"/>
        <v>9.9480349951886094E-8</v>
      </c>
      <c r="L268">
        <f t="shared" si="41"/>
        <v>-13.966979592007494</v>
      </c>
      <c r="M268">
        <f t="shared" si="42"/>
        <v>195.07651892355383</v>
      </c>
    </row>
    <row r="269" spans="1:13" x14ac:dyDescent="0.3">
      <c r="A269">
        <v>1132.8499999999899</v>
      </c>
      <c r="B269" s="4">
        <v>66</v>
      </c>
      <c r="C269">
        <f t="shared" si="37"/>
        <v>78.962165854289637</v>
      </c>
      <c r="D269">
        <f t="shared" si="38"/>
        <v>96.262866050667412</v>
      </c>
      <c r="E269">
        <f t="shared" si="39"/>
        <v>-12.962165854289637</v>
      </c>
      <c r="F269">
        <f t="shared" si="43"/>
        <v>4.5224071970699251E-9</v>
      </c>
      <c r="G269">
        <f t="shared" si="43"/>
        <v>7.350401064170474E-8</v>
      </c>
      <c r="H269">
        <f t="shared" si="43"/>
        <v>0</v>
      </c>
      <c r="I269">
        <f t="shared" si="43"/>
        <v>0</v>
      </c>
      <c r="J269">
        <f t="shared" si="43"/>
        <v>0</v>
      </c>
      <c r="K269">
        <f t="shared" si="40"/>
        <v>7.8026417838774671E-8</v>
      </c>
      <c r="L269">
        <f t="shared" si="41"/>
        <v>-12.962165932316054</v>
      </c>
      <c r="M269">
        <f t="shared" si="42"/>
        <v>168.01774565689493</v>
      </c>
    </row>
    <row r="270" spans="1:13" x14ac:dyDescent="0.3">
      <c r="A270">
        <v>1132.8999999999901</v>
      </c>
      <c r="B270" s="4">
        <v>78</v>
      </c>
      <c r="C270">
        <f t="shared" si="37"/>
        <v>78.957352216052115</v>
      </c>
      <c r="D270">
        <f t="shared" si="38"/>
        <v>96.21286605066723</v>
      </c>
      <c r="E270">
        <f t="shared" si="39"/>
        <v>-0.95735221605211507</v>
      </c>
      <c r="F270">
        <f t="shared" si="43"/>
        <v>3.47720261450046E-9</v>
      </c>
      <c r="G270">
        <f t="shared" si="43"/>
        <v>5.7625824307207481E-8</v>
      </c>
      <c r="H270">
        <f t="shared" si="43"/>
        <v>0</v>
      </c>
      <c r="I270">
        <f t="shared" si="43"/>
        <v>0</v>
      </c>
      <c r="J270">
        <f t="shared" si="43"/>
        <v>0</v>
      </c>
      <c r="K270">
        <f t="shared" si="40"/>
        <v>6.1103026921707944E-8</v>
      </c>
      <c r="L270">
        <f t="shared" si="41"/>
        <v>-0.95735227715514204</v>
      </c>
      <c r="M270">
        <f t="shared" si="42"/>
        <v>0.9165233825741359</v>
      </c>
    </row>
    <row r="271" spans="1:13" x14ac:dyDescent="0.3">
      <c r="A271">
        <v>1132.94999999999</v>
      </c>
      <c r="B271" s="4">
        <v>83</v>
      </c>
      <c r="C271">
        <f t="shared" si="37"/>
        <v>78.952538577814607</v>
      </c>
      <c r="D271">
        <f t="shared" si="38"/>
        <v>96.162866050667276</v>
      </c>
      <c r="E271">
        <f t="shared" si="39"/>
        <v>4.0474614221853926</v>
      </c>
      <c r="F271">
        <f t="shared" si="43"/>
        <v>2.6693041047833823E-9</v>
      </c>
      <c r="G271">
        <f t="shared" si="43"/>
        <v>4.5105654410142064E-8</v>
      </c>
      <c r="H271">
        <f t="shared" si="43"/>
        <v>0</v>
      </c>
      <c r="I271">
        <f t="shared" si="43"/>
        <v>0</v>
      </c>
      <c r="J271">
        <f t="shared" si="43"/>
        <v>0</v>
      </c>
      <c r="K271">
        <f t="shared" si="40"/>
        <v>4.7774958514925446E-8</v>
      </c>
      <c r="L271">
        <f t="shared" si="41"/>
        <v>4.0474613744104344</v>
      </c>
      <c r="M271">
        <f t="shared" si="42"/>
        <v>16.381943577344401</v>
      </c>
    </row>
    <row r="272" spans="1:13" x14ac:dyDescent="0.3">
      <c r="A272">
        <v>1132.99999999999</v>
      </c>
      <c r="B272" s="4">
        <v>78</v>
      </c>
      <c r="C272">
        <f t="shared" si="37"/>
        <v>78.9477249395771</v>
      </c>
      <c r="D272">
        <f t="shared" si="38"/>
        <v>96.112866050667321</v>
      </c>
      <c r="E272">
        <f t="shared" si="39"/>
        <v>-0.94772493957709969</v>
      </c>
      <c r="F272">
        <f t="shared" si="43"/>
        <v>2.0458502147483656E-9</v>
      </c>
      <c r="G272">
        <f t="shared" si="43"/>
        <v>3.5249466499959308E-8</v>
      </c>
      <c r="H272">
        <f t="shared" si="43"/>
        <v>0</v>
      </c>
      <c r="I272">
        <f t="shared" si="43"/>
        <v>0</v>
      </c>
      <c r="J272">
        <f t="shared" si="43"/>
        <v>0</v>
      </c>
      <c r="K272">
        <f t="shared" si="40"/>
        <v>3.7295316714707672E-8</v>
      </c>
      <c r="L272">
        <f t="shared" si="41"/>
        <v>-0.94772497687241641</v>
      </c>
      <c r="M272">
        <f t="shared" si="42"/>
        <v>0.89818263178782221</v>
      </c>
    </row>
    <row r="273" spans="1:13" x14ac:dyDescent="0.3">
      <c r="A273">
        <v>1133.04999999999</v>
      </c>
      <c r="B273" s="4">
        <v>83</v>
      </c>
      <c r="C273">
        <f t="shared" si="37"/>
        <v>78.942911301339592</v>
      </c>
      <c r="D273">
        <f t="shared" si="38"/>
        <v>96.062866050667367</v>
      </c>
      <c r="E273">
        <f t="shared" si="39"/>
        <v>4.057088698660408</v>
      </c>
      <c r="F273">
        <f t="shared" si="43"/>
        <v>1.5655153730211656E-9</v>
      </c>
      <c r="G273">
        <f t="shared" si="43"/>
        <v>2.7503111625085222E-8</v>
      </c>
      <c r="H273">
        <f t="shared" si="43"/>
        <v>0</v>
      </c>
      <c r="I273">
        <f t="shared" si="43"/>
        <v>0</v>
      </c>
      <c r="J273">
        <f t="shared" si="43"/>
        <v>0</v>
      </c>
      <c r="K273">
        <f t="shared" si="40"/>
        <v>2.9068626998106389E-8</v>
      </c>
      <c r="L273">
        <f t="shared" si="41"/>
        <v>4.0570886695917814</v>
      </c>
      <c r="M273">
        <f t="shared" si="42"/>
        <v>16.459968472930012</v>
      </c>
    </row>
    <row r="274" spans="1:13" x14ac:dyDescent="0.3">
      <c r="A274">
        <v>1133.0999999999899</v>
      </c>
      <c r="B274" s="4">
        <v>69</v>
      </c>
      <c r="C274">
        <f t="shared" si="37"/>
        <v>78.938097663102099</v>
      </c>
      <c r="D274">
        <f t="shared" si="38"/>
        <v>96.012866050667412</v>
      </c>
      <c r="E274">
        <f t="shared" si="39"/>
        <v>-9.9380976631020985</v>
      </c>
      <c r="F274">
        <f t="shared" si="43"/>
        <v>1.1960478705786865E-9</v>
      </c>
      <c r="G274">
        <f t="shared" si="43"/>
        <v>2.1424901675870091E-8</v>
      </c>
      <c r="H274">
        <f t="shared" si="43"/>
        <v>0</v>
      </c>
      <c r="I274">
        <f t="shared" si="43"/>
        <v>0</v>
      </c>
      <c r="J274">
        <f t="shared" si="43"/>
        <v>0</v>
      </c>
      <c r="K274">
        <f t="shared" si="40"/>
        <v>2.2620949546448779E-8</v>
      </c>
      <c r="L274">
        <f t="shared" si="41"/>
        <v>-9.9380976857230472</v>
      </c>
      <c r="M274">
        <f t="shared" si="42"/>
        <v>98.765785610973793</v>
      </c>
    </row>
    <row r="275" spans="1:13" x14ac:dyDescent="0.3">
      <c r="A275">
        <v>1133.1499999999901</v>
      </c>
      <c r="B275" s="4">
        <v>90</v>
      </c>
      <c r="C275">
        <f t="shared" si="37"/>
        <v>78.933284024864562</v>
      </c>
      <c r="D275">
        <f t="shared" si="38"/>
        <v>95.96286605066723</v>
      </c>
      <c r="E275">
        <f t="shared" si="39"/>
        <v>11.066715975135438</v>
      </c>
      <c r="F275">
        <f t="shared" si="43"/>
        <v>9.1232066172553697E-10</v>
      </c>
      <c r="G275">
        <f t="shared" si="43"/>
        <v>1.6663397963121998E-8</v>
      </c>
      <c r="H275">
        <f t="shared" si="43"/>
        <v>0</v>
      </c>
      <c r="I275">
        <f t="shared" si="43"/>
        <v>0</v>
      </c>
      <c r="J275">
        <f t="shared" si="43"/>
        <v>0</v>
      </c>
      <c r="K275">
        <f t="shared" si="40"/>
        <v>1.7575718624847534E-8</v>
      </c>
      <c r="L275">
        <f t="shared" si="41"/>
        <v>11.066715957559719</v>
      </c>
      <c r="M275">
        <f t="shared" si="42"/>
        <v>122.47220208530693</v>
      </c>
    </row>
    <row r="276" spans="1:13" x14ac:dyDescent="0.3">
      <c r="A276">
        <v>1133.19999999999</v>
      </c>
      <c r="B276" s="4">
        <v>77</v>
      </c>
      <c r="C276">
        <f t="shared" si="37"/>
        <v>78.928470386627069</v>
      </c>
      <c r="D276">
        <f t="shared" si="38"/>
        <v>95.912866050667276</v>
      </c>
      <c r="E276">
        <f t="shared" si="39"/>
        <v>-1.9284703866270689</v>
      </c>
      <c r="F276">
        <f t="shared" si="43"/>
        <v>6.9479099651991173E-10</v>
      </c>
      <c r="G276">
        <f t="shared" si="43"/>
        <v>1.293945600601501E-8</v>
      </c>
      <c r="H276">
        <f t="shared" si="43"/>
        <v>0</v>
      </c>
      <c r="I276">
        <f t="shared" si="43"/>
        <v>0</v>
      </c>
      <c r="J276">
        <f t="shared" si="43"/>
        <v>0</v>
      </c>
      <c r="K276">
        <f t="shared" si="40"/>
        <v>1.3634247002534922E-8</v>
      </c>
      <c r="L276">
        <f t="shared" si="41"/>
        <v>-1.928470400261316</v>
      </c>
      <c r="M276">
        <f t="shared" si="42"/>
        <v>3.7189980846840403</v>
      </c>
    </row>
    <row r="277" spans="1:13" x14ac:dyDescent="0.3">
      <c r="A277">
        <v>1133.24999999999</v>
      </c>
      <c r="B277" s="4">
        <v>75</v>
      </c>
      <c r="C277">
        <f t="shared" si="37"/>
        <v>78.923656748389561</v>
      </c>
      <c r="D277">
        <f t="shared" si="38"/>
        <v>95.862866050667321</v>
      </c>
      <c r="E277">
        <f t="shared" si="39"/>
        <v>-3.9236567483895612</v>
      </c>
      <c r="F277">
        <f t="shared" si="43"/>
        <v>5.2828536084458734E-10</v>
      </c>
      <c r="G277">
        <f t="shared" si="43"/>
        <v>1.0031738276800328E-8</v>
      </c>
      <c r="H277">
        <f t="shared" si="43"/>
        <v>0</v>
      </c>
      <c r="I277">
        <f t="shared" si="43"/>
        <v>0</v>
      </c>
      <c r="J277">
        <f t="shared" si="43"/>
        <v>0</v>
      </c>
      <c r="K277">
        <f t="shared" si="40"/>
        <v>1.0560023637644914E-8</v>
      </c>
      <c r="L277">
        <f t="shared" si="41"/>
        <v>-3.9236567589495848</v>
      </c>
      <c r="M277">
        <f t="shared" si="42"/>
        <v>15.39508236205076</v>
      </c>
    </row>
    <row r="278" spans="1:13" x14ac:dyDescent="0.3">
      <c r="A278">
        <v>1133.29999999999</v>
      </c>
      <c r="B278" s="4">
        <v>72</v>
      </c>
      <c r="C278">
        <f t="shared" si="37"/>
        <v>78.918843110152054</v>
      </c>
      <c r="D278">
        <f t="shared" si="38"/>
        <v>95.812866050667367</v>
      </c>
      <c r="E278">
        <f t="shared" si="39"/>
        <v>-6.9188431101520536</v>
      </c>
      <c r="F278">
        <f t="shared" si="43"/>
        <v>4.0104277197558252E-10</v>
      </c>
      <c r="G278">
        <f t="shared" si="43"/>
        <v>7.7650470362463948E-9</v>
      </c>
      <c r="H278">
        <f t="shared" si="43"/>
        <v>0</v>
      </c>
      <c r="I278">
        <f t="shared" si="43"/>
        <v>0</v>
      </c>
      <c r="J278">
        <f t="shared" si="43"/>
        <v>0</v>
      </c>
      <c r="K278">
        <f t="shared" si="40"/>
        <v>8.1660898082219774E-9</v>
      </c>
      <c r="L278">
        <f t="shared" si="41"/>
        <v>-6.9188431183181436</v>
      </c>
      <c r="M278">
        <f t="shared" si="42"/>
        <v>47.87039009589833</v>
      </c>
    </row>
    <row r="279" spans="1:13" x14ac:dyDescent="0.3">
      <c r="A279">
        <v>1133.3499999999899</v>
      </c>
      <c r="B279" s="4">
        <v>77</v>
      </c>
      <c r="C279">
        <f t="shared" si="37"/>
        <v>78.914029471914546</v>
      </c>
      <c r="D279">
        <f t="shared" si="38"/>
        <v>95.762866050667412</v>
      </c>
      <c r="E279">
        <f t="shared" si="39"/>
        <v>-1.9140294719145459</v>
      </c>
      <c r="F279">
        <f t="shared" si="43"/>
        <v>3.0396286794601217E-10</v>
      </c>
      <c r="G279">
        <f t="shared" si="43"/>
        <v>6.0009458980552682E-9</v>
      </c>
      <c r="H279">
        <f t="shared" si="43"/>
        <v>0</v>
      </c>
      <c r="I279">
        <f t="shared" si="43"/>
        <v>0</v>
      </c>
      <c r="J279">
        <f t="shared" si="43"/>
        <v>0</v>
      </c>
      <c r="K279">
        <f t="shared" si="40"/>
        <v>6.3049087660012803E-9</v>
      </c>
      <c r="L279">
        <f t="shared" si="41"/>
        <v>-1.9140294782194547</v>
      </c>
      <c r="M279">
        <f t="shared" si="42"/>
        <v>3.6635088434930378</v>
      </c>
    </row>
    <row r="280" spans="1:13" x14ac:dyDescent="0.3">
      <c r="A280">
        <v>1133.3999999999901</v>
      </c>
      <c r="B280" s="4">
        <v>78</v>
      </c>
      <c r="C280">
        <f t="shared" si="37"/>
        <v>78.909215833677024</v>
      </c>
      <c r="D280">
        <f t="shared" si="38"/>
        <v>95.71286605066723</v>
      </c>
      <c r="E280">
        <f t="shared" si="39"/>
        <v>-0.90921583367702397</v>
      </c>
      <c r="F280">
        <f t="shared" si="43"/>
        <v>2.3001602634420391E-10</v>
      </c>
      <c r="G280">
        <f t="shared" si="43"/>
        <v>4.6302352280185806E-9</v>
      </c>
      <c r="H280">
        <f t="shared" si="43"/>
        <v>0</v>
      </c>
      <c r="I280">
        <f t="shared" si="43"/>
        <v>0</v>
      </c>
      <c r="J280">
        <f t="shared" si="43"/>
        <v>0</v>
      </c>
      <c r="K280">
        <f t="shared" si="40"/>
        <v>4.8602512543627847E-9</v>
      </c>
      <c r="L280">
        <f t="shared" si="41"/>
        <v>-0.90921583853727517</v>
      </c>
      <c r="M280">
        <f t="shared" si="42"/>
        <v>0.82667344104704044</v>
      </c>
    </row>
    <row r="281" spans="1:13" x14ac:dyDescent="0.3">
      <c r="A281">
        <v>1133.44999999999</v>
      </c>
      <c r="B281" s="4">
        <v>82</v>
      </c>
      <c r="C281">
        <f t="shared" si="37"/>
        <v>78.904402195439516</v>
      </c>
      <c r="D281">
        <f t="shared" si="38"/>
        <v>95.662866050667276</v>
      </c>
      <c r="E281">
        <f t="shared" si="39"/>
        <v>3.0955978045604837</v>
      </c>
      <c r="F281">
        <f t="shared" si="43"/>
        <v>1.737814363246514E-10</v>
      </c>
      <c r="G281">
        <f t="shared" si="43"/>
        <v>3.5669261789411345E-9</v>
      </c>
      <c r="H281">
        <f t="shared" si="43"/>
        <v>0</v>
      </c>
      <c r="I281">
        <f t="shared" si="43"/>
        <v>0</v>
      </c>
      <c r="J281">
        <f t="shared" si="43"/>
        <v>0</v>
      </c>
      <c r="K281">
        <f t="shared" si="40"/>
        <v>3.7407076152657858E-9</v>
      </c>
      <c r="L281">
        <f t="shared" si="41"/>
        <v>3.095597800819776</v>
      </c>
      <c r="M281">
        <f t="shared" si="42"/>
        <v>9.5827257444402338</v>
      </c>
    </row>
    <row r="282" spans="1:13" x14ac:dyDescent="0.3">
      <c r="A282">
        <v>1133.49999999999</v>
      </c>
      <c r="B282" s="4">
        <v>71</v>
      </c>
      <c r="C282">
        <f t="shared" si="37"/>
        <v>78.899588557202023</v>
      </c>
      <c r="D282">
        <f t="shared" si="38"/>
        <v>95.612866050667321</v>
      </c>
      <c r="E282">
        <f t="shared" si="39"/>
        <v>-7.8995885572020228</v>
      </c>
      <c r="F282">
        <f t="shared" si="43"/>
        <v>1.310860240692401E-10</v>
      </c>
      <c r="G282">
        <f t="shared" si="43"/>
        <v>2.7434238546263575E-9</v>
      </c>
      <c r="H282">
        <f t="shared" si="43"/>
        <v>0</v>
      </c>
      <c r="I282">
        <f t="shared" si="43"/>
        <v>0</v>
      </c>
      <c r="J282">
        <f t="shared" si="43"/>
        <v>0</v>
      </c>
      <c r="K282">
        <f t="shared" si="40"/>
        <v>2.8745098786955975E-9</v>
      </c>
      <c r="L282">
        <f t="shared" si="41"/>
        <v>-7.8995885600765323</v>
      </c>
      <c r="M282">
        <f t="shared" si="42"/>
        <v>62.403499418492018</v>
      </c>
    </row>
    <row r="283" spans="1:13" x14ac:dyDescent="0.3">
      <c r="A283">
        <v>1133.54999999999</v>
      </c>
      <c r="B283" s="4">
        <v>78</v>
      </c>
      <c r="C283">
        <f t="shared" si="37"/>
        <v>78.894774918964515</v>
      </c>
      <c r="D283">
        <f t="shared" si="38"/>
        <v>95.562866050667367</v>
      </c>
      <c r="E283">
        <f t="shared" si="39"/>
        <v>-0.89477491896451511</v>
      </c>
      <c r="F283">
        <f t="shared" si="43"/>
        <v>9.8722722370665581E-11</v>
      </c>
      <c r="G283">
        <f t="shared" si="43"/>
        <v>2.1066841259529283E-9</v>
      </c>
      <c r="H283">
        <f t="shared" si="43"/>
        <v>0</v>
      </c>
      <c r="I283">
        <f t="shared" si="43"/>
        <v>0</v>
      </c>
      <c r="J283">
        <f t="shared" si="43"/>
        <v>0</v>
      </c>
      <c r="K283">
        <f t="shared" si="40"/>
        <v>2.205406848323594E-9</v>
      </c>
      <c r="L283">
        <f t="shared" si="41"/>
        <v>-0.89477492116992197</v>
      </c>
      <c r="M283">
        <f t="shared" si="42"/>
        <v>0.80062215955464011</v>
      </c>
    </row>
    <row r="284" spans="1:13" x14ac:dyDescent="0.3">
      <c r="A284">
        <v>1133.5999999999899</v>
      </c>
      <c r="B284" s="4">
        <v>82</v>
      </c>
      <c r="C284">
        <f t="shared" si="37"/>
        <v>78.889961280727007</v>
      </c>
      <c r="D284">
        <f t="shared" si="38"/>
        <v>95.512866050667412</v>
      </c>
      <c r="E284">
        <f t="shared" si="39"/>
        <v>3.1100387192729926</v>
      </c>
      <c r="F284">
        <f t="shared" si="43"/>
        <v>7.4231045531035465E-11</v>
      </c>
      <c r="G284">
        <f t="shared" si="43"/>
        <v>1.615152961144054E-9</v>
      </c>
      <c r="H284">
        <f t="shared" si="43"/>
        <v>0</v>
      </c>
      <c r="I284">
        <f t="shared" si="43"/>
        <v>0</v>
      </c>
      <c r="J284">
        <f t="shared" si="43"/>
        <v>0</v>
      </c>
      <c r="K284">
        <f t="shared" si="40"/>
        <v>1.6893840066750895E-9</v>
      </c>
      <c r="L284">
        <f t="shared" si="41"/>
        <v>3.1100387175836084</v>
      </c>
      <c r="M284">
        <f t="shared" si="42"/>
        <v>9.6723408248690959</v>
      </c>
    </row>
    <row r="285" spans="1:13" x14ac:dyDescent="0.3">
      <c r="A285">
        <v>1133.6499999999901</v>
      </c>
      <c r="B285" s="4">
        <v>84</v>
      </c>
      <c r="C285">
        <f t="shared" si="37"/>
        <v>78.885147642489486</v>
      </c>
      <c r="D285">
        <f t="shared" si="38"/>
        <v>95.46286605066723</v>
      </c>
      <c r="E285">
        <f t="shared" si="39"/>
        <v>5.1148523575105145</v>
      </c>
      <c r="F285">
        <f t="shared" si="43"/>
        <v>5.572649843490169E-11</v>
      </c>
      <c r="G285">
        <f t="shared" si="43"/>
        <v>1.2363334397847374E-9</v>
      </c>
      <c r="H285">
        <f t="shared" si="43"/>
        <v>0</v>
      </c>
      <c r="I285">
        <f t="shared" si="43"/>
        <v>0</v>
      </c>
      <c r="J285">
        <f t="shared" si="43"/>
        <v>0</v>
      </c>
      <c r="K285">
        <f t="shared" si="40"/>
        <v>1.2920599382196392E-9</v>
      </c>
      <c r="L285">
        <f t="shared" si="41"/>
        <v>5.1148523562184547</v>
      </c>
      <c r="M285">
        <f t="shared" si="42"/>
        <v>26.161714625913479</v>
      </c>
    </row>
    <row r="286" spans="1:13" x14ac:dyDescent="0.3">
      <c r="A286">
        <v>1133.69999999999</v>
      </c>
      <c r="B286" s="4">
        <v>65</v>
      </c>
      <c r="C286">
        <f t="shared" si="37"/>
        <v>78.880334004251978</v>
      </c>
      <c r="D286">
        <f t="shared" si="38"/>
        <v>95.412866050667276</v>
      </c>
      <c r="E286">
        <f t="shared" si="39"/>
        <v>-13.880334004251978</v>
      </c>
      <c r="F286">
        <f t="shared" si="43"/>
        <v>4.1768189977283071E-11</v>
      </c>
      <c r="G286">
        <f t="shared" si="43"/>
        <v>9.4485528574117923E-10</v>
      </c>
      <c r="H286">
        <f t="shared" si="43"/>
        <v>0</v>
      </c>
      <c r="I286">
        <f t="shared" si="43"/>
        <v>0</v>
      </c>
      <c r="J286">
        <f t="shared" si="43"/>
        <v>0</v>
      </c>
      <c r="K286">
        <f t="shared" si="40"/>
        <v>9.8662347571846232E-10</v>
      </c>
      <c r="L286">
        <f t="shared" si="41"/>
        <v>-13.880334005238602</v>
      </c>
      <c r="M286">
        <f t="shared" si="42"/>
        <v>192.66367209698308</v>
      </c>
    </row>
    <row r="287" spans="1:13" x14ac:dyDescent="0.3">
      <c r="A287">
        <v>1133.74999999999</v>
      </c>
      <c r="B287" s="4">
        <v>74</v>
      </c>
      <c r="C287">
        <f t="shared" si="37"/>
        <v>78.87552036601447</v>
      </c>
      <c r="D287">
        <f t="shared" si="38"/>
        <v>95.362866050667321</v>
      </c>
      <c r="E287">
        <f t="shared" si="39"/>
        <v>-4.8755203660144701</v>
      </c>
      <c r="F287">
        <f t="shared" si="43"/>
        <v>3.1256279292209133E-11</v>
      </c>
      <c r="G287">
        <f t="shared" si="43"/>
        <v>7.2094594061918221E-10</v>
      </c>
      <c r="H287">
        <f t="shared" si="43"/>
        <v>0</v>
      </c>
      <c r="I287">
        <f t="shared" si="43"/>
        <v>0</v>
      </c>
      <c r="J287">
        <f t="shared" si="43"/>
        <v>0</v>
      </c>
      <c r="K287">
        <f t="shared" si="40"/>
        <v>7.5220221991139129E-10</v>
      </c>
      <c r="L287">
        <f t="shared" si="41"/>
        <v>-4.875520366766672</v>
      </c>
      <c r="M287">
        <f t="shared" si="42"/>
        <v>23.770698846756623</v>
      </c>
    </row>
    <row r="288" spans="1:13" x14ac:dyDescent="0.3">
      <c r="A288">
        <v>1133.79999999999</v>
      </c>
      <c r="B288" s="4">
        <v>76</v>
      </c>
      <c r="C288">
        <f t="shared" si="37"/>
        <v>78.870706727776977</v>
      </c>
      <c r="D288">
        <f t="shared" si="38"/>
        <v>95.312866050667367</v>
      </c>
      <c r="E288">
        <f t="shared" si="39"/>
        <v>-2.8707067277769767</v>
      </c>
      <c r="F288">
        <f t="shared" si="43"/>
        <v>2.3352674456214792E-11</v>
      </c>
      <c r="G288">
        <f t="shared" si="43"/>
        <v>5.4922187643689024E-10</v>
      </c>
      <c r="H288">
        <f t="shared" si="43"/>
        <v>0</v>
      </c>
      <c r="I288">
        <f t="shared" si="43"/>
        <v>0</v>
      </c>
      <c r="J288">
        <f t="shared" si="43"/>
        <v>0</v>
      </c>
      <c r="K288">
        <f t="shared" si="40"/>
        <v>5.7257455089310507E-10</v>
      </c>
      <c r="L288">
        <f t="shared" si="41"/>
        <v>-2.8707067283495511</v>
      </c>
      <c r="M288">
        <f t="shared" si="42"/>
        <v>8.2409571201913838</v>
      </c>
    </row>
    <row r="289" spans="1:13" x14ac:dyDescent="0.3">
      <c r="A289">
        <v>1133.8499999999899</v>
      </c>
      <c r="B289" s="4">
        <v>77</v>
      </c>
      <c r="C289">
        <f t="shared" si="37"/>
        <v>78.865893089539469</v>
      </c>
      <c r="D289">
        <f t="shared" si="38"/>
        <v>95.262866050667412</v>
      </c>
      <c r="E289">
        <f t="shared" si="39"/>
        <v>-1.865893089539469</v>
      </c>
      <c r="F289">
        <f t="shared" si="43"/>
        <v>1.741982125271244E-11</v>
      </c>
      <c r="G289">
        <f t="shared" si="43"/>
        <v>4.1773482017536087E-10</v>
      </c>
      <c r="H289">
        <f t="shared" si="43"/>
        <v>0</v>
      </c>
      <c r="I289">
        <f t="shared" si="43"/>
        <v>0</v>
      </c>
      <c r="J289">
        <f t="shared" si="43"/>
        <v>0</v>
      </c>
      <c r="K289">
        <f t="shared" si="40"/>
        <v>4.3515464142807334E-10</v>
      </c>
      <c r="L289">
        <f t="shared" si="41"/>
        <v>-1.8658930899746236</v>
      </c>
      <c r="M289">
        <f t="shared" si="42"/>
        <v>3.4815570232150486</v>
      </c>
    </row>
    <row r="290" spans="1:13" x14ac:dyDescent="0.3">
      <c r="A290">
        <v>1133.8999999999901</v>
      </c>
      <c r="B290" s="4">
        <v>74</v>
      </c>
      <c r="C290">
        <f t="shared" si="37"/>
        <v>78.861079451301947</v>
      </c>
      <c r="D290">
        <f t="shared" si="38"/>
        <v>95.21286605066723</v>
      </c>
      <c r="E290">
        <f t="shared" si="39"/>
        <v>-4.8610794513019471</v>
      </c>
      <c r="F290">
        <f t="shared" si="43"/>
        <v>1.2973539738256182E-11</v>
      </c>
      <c r="G290">
        <f t="shared" si="43"/>
        <v>3.1722050332054495E-10</v>
      </c>
      <c r="H290">
        <f t="shared" si="43"/>
        <v>0</v>
      </c>
      <c r="I290">
        <f t="shared" si="43"/>
        <v>0</v>
      </c>
      <c r="J290">
        <f t="shared" si="43"/>
        <v>0</v>
      </c>
      <c r="K290">
        <f t="shared" si="40"/>
        <v>3.3019404305880113E-10</v>
      </c>
      <c r="L290">
        <f t="shared" si="41"/>
        <v>-4.8610794516321407</v>
      </c>
      <c r="M290">
        <f t="shared" si="42"/>
        <v>23.630093435080234</v>
      </c>
    </row>
    <row r="291" spans="1:13" x14ac:dyDescent="0.3">
      <c r="A291">
        <v>1133.94999999999</v>
      </c>
      <c r="B291" s="4">
        <v>89</v>
      </c>
      <c r="C291">
        <f t="shared" si="37"/>
        <v>78.856265813064439</v>
      </c>
      <c r="D291">
        <f t="shared" si="38"/>
        <v>95.162866050667276</v>
      </c>
      <c r="E291">
        <f t="shared" si="39"/>
        <v>10.143734186935561</v>
      </c>
      <c r="F291">
        <f t="shared" si="43"/>
        <v>9.646749504344008E-12</v>
      </c>
      <c r="G291">
        <f t="shared" si="43"/>
        <v>2.405080102512449E-10</v>
      </c>
      <c r="H291">
        <f t="shared" si="43"/>
        <v>0</v>
      </c>
      <c r="I291">
        <f t="shared" si="43"/>
        <v>0</v>
      </c>
      <c r="J291">
        <f t="shared" si="43"/>
        <v>0</v>
      </c>
      <c r="K291">
        <f t="shared" si="40"/>
        <v>2.5015475975558893E-10</v>
      </c>
      <c r="L291">
        <f t="shared" si="41"/>
        <v>10.143734186685405</v>
      </c>
      <c r="M291">
        <f t="shared" si="42"/>
        <v>102.89534325013022</v>
      </c>
    </row>
    <row r="292" spans="1:13" x14ac:dyDescent="0.3">
      <c r="A292">
        <v>1133.99999999999</v>
      </c>
      <c r="B292" s="4">
        <v>72</v>
      </c>
      <c r="C292">
        <f t="shared" si="37"/>
        <v>78.851452174826932</v>
      </c>
      <c r="D292">
        <f t="shared" si="38"/>
        <v>95.112866050667321</v>
      </c>
      <c r="E292">
        <f t="shared" si="39"/>
        <v>-6.8514521748269317</v>
      </c>
      <c r="F292">
        <f t="shared" si="43"/>
        <v>7.1616194387155758E-12</v>
      </c>
      <c r="G292">
        <f t="shared" si="43"/>
        <v>1.8205623780115038E-10</v>
      </c>
      <c r="H292">
        <f t="shared" si="43"/>
        <v>0</v>
      </c>
      <c r="I292">
        <f t="shared" si="43"/>
        <v>0</v>
      </c>
      <c r="J292">
        <f t="shared" si="43"/>
        <v>0</v>
      </c>
      <c r="K292">
        <f t="shared" si="40"/>
        <v>1.8921785723986595E-10</v>
      </c>
      <c r="L292">
        <f t="shared" si="41"/>
        <v>-6.8514521750161492</v>
      </c>
      <c r="M292">
        <f t="shared" si="42"/>
        <v>46.942396906533524</v>
      </c>
    </row>
    <row r="293" spans="1:13" x14ac:dyDescent="0.3">
      <c r="A293">
        <v>1134.04999999999</v>
      </c>
      <c r="B293" s="4">
        <v>68</v>
      </c>
      <c r="C293">
        <f t="shared" si="37"/>
        <v>78.846638536589424</v>
      </c>
      <c r="D293">
        <f t="shared" si="38"/>
        <v>95.062866050667367</v>
      </c>
      <c r="E293">
        <f t="shared" si="39"/>
        <v>-10.846638536589424</v>
      </c>
      <c r="F293">
        <f t="shared" si="43"/>
        <v>5.3082234976203356E-12</v>
      </c>
      <c r="G293">
        <f t="shared" si="43"/>
        <v>1.3759077126421157E-10</v>
      </c>
      <c r="H293">
        <f t="shared" si="43"/>
        <v>0</v>
      </c>
      <c r="I293">
        <f t="shared" si="43"/>
        <v>0</v>
      </c>
      <c r="J293">
        <f t="shared" si="43"/>
        <v>0</v>
      </c>
      <c r="K293">
        <f t="shared" si="40"/>
        <v>1.4289899476183192E-10</v>
      </c>
      <c r="L293">
        <f t="shared" si="41"/>
        <v>-10.846638536732323</v>
      </c>
      <c r="M293">
        <f t="shared" si="42"/>
        <v>117.64956754652671</v>
      </c>
    </row>
    <row r="294" spans="1:13" x14ac:dyDescent="0.3">
      <c r="A294">
        <v>1134.0999999999899</v>
      </c>
      <c r="B294" s="4">
        <v>86</v>
      </c>
      <c r="C294">
        <f t="shared" si="37"/>
        <v>78.841824898351931</v>
      </c>
      <c r="D294">
        <f t="shared" si="38"/>
        <v>95.012866050667412</v>
      </c>
      <c r="E294">
        <f t="shared" si="39"/>
        <v>7.1581751016480695</v>
      </c>
      <c r="F294">
        <f t="shared" si="43"/>
        <v>3.9282116910786104E-12</v>
      </c>
      <c r="G294">
        <f t="shared" si="43"/>
        <v>1.0381993898874394E-10</v>
      </c>
      <c r="H294">
        <f t="shared" si="43"/>
        <v>0</v>
      </c>
      <c r="I294">
        <f t="shared" si="43"/>
        <v>0</v>
      </c>
      <c r="J294">
        <f t="shared" si="43"/>
        <v>0</v>
      </c>
      <c r="K294">
        <f t="shared" si="40"/>
        <v>1.0774815067982256E-10</v>
      </c>
      <c r="L294">
        <f t="shared" si="41"/>
        <v>7.158175101540321</v>
      </c>
      <c r="M294">
        <f t="shared" si="42"/>
        <v>51.239470784311784</v>
      </c>
    </row>
    <row r="295" spans="1:13" x14ac:dyDescent="0.3">
      <c r="A295">
        <v>1134.1499999999901</v>
      </c>
      <c r="B295" s="4">
        <v>79</v>
      </c>
      <c r="C295">
        <f t="shared" si="37"/>
        <v>78.837011260114394</v>
      </c>
      <c r="D295">
        <f t="shared" si="38"/>
        <v>94.96286605066723</v>
      </c>
      <c r="E295">
        <f t="shared" si="39"/>
        <v>0.16298873988560558</v>
      </c>
      <c r="F295">
        <f t="shared" si="43"/>
        <v>2.902340021137165E-12</v>
      </c>
      <c r="G295">
        <f t="shared" si="43"/>
        <v>7.8213182272967E-11</v>
      </c>
      <c r="H295">
        <f t="shared" si="43"/>
        <v>0</v>
      </c>
      <c r="I295">
        <f t="shared" si="43"/>
        <v>0</v>
      </c>
      <c r="J295">
        <f t="shared" si="43"/>
        <v>0</v>
      </c>
      <c r="K295">
        <f t="shared" si="40"/>
        <v>8.111552229410417E-11</v>
      </c>
      <c r="L295">
        <f t="shared" si="41"/>
        <v>0.16298873980449005</v>
      </c>
      <c r="M295">
        <f t="shared" si="42"/>
        <v>2.656532930305576E-2</v>
      </c>
    </row>
    <row r="296" spans="1:13" x14ac:dyDescent="0.3">
      <c r="A296">
        <v>1134.19999999999</v>
      </c>
      <c r="B296" s="4">
        <v>98</v>
      </c>
      <c r="C296">
        <f t="shared" si="37"/>
        <v>78.832197621876901</v>
      </c>
      <c r="D296">
        <f t="shared" si="38"/>
        <v>94.912866050667276</v>
      </c>
      <c r="E296">
        <f t="shared" si="39"/>
        <v>19.167802378123099</v>
      </c>
      <c r="F296">
        <f t="shared" si="43"/>
        <v>2.1409642724150927E-12</v>
      </c>
      <c r="G296">
        <f t="shared" si="43"/>
        <v>5.8828376943927603E-11</v>
      </c>
      <c r="H296">
        <f t="shared" si="43"/>
        <v>0</v>
      </c>
      <c r="I296">
        <f t="shared" si="43"/>
        <v>0</v>
      </c>
      <c r="J296">
        <f t="shared" si="43"/>
        <v>0</v>
      </c>
      <c r="K296">
        <f t="shared" si="40"/>
        <v>6.096934121634269E-11</v>
      </c>
      <c r="L296">
        <f t="shared" si="41"/>
        <v>19.167802378062131</v>
      </c>
      <c r="M296">
        <f t="shared" si="42"/>
        <v>367.40464800444425</v>
      </c>
    </row>
    <row r="297" spans="1:13" x14ac:dyDescent="0.3">
      <c r="A297">
        <v>1134.24999999999</v>
      </c>
      <c r="B297" s="4">
        <v>85</v>
      </c>
      <c r="C297">
        <f t="shared" si="37"/>
        <v>78.827383983639393</v>
      </c>
      <c r="D297">
        <f t="shared" si="38"/>
        <v>94.862866050667321</v>
      </c>
      <c r="E297">
        <f t="shared" si="39"/>
        <v>6.1726160163606067</v>
      </c>
      <c r="F297">
        <f t="shared" si="43"/>
        <v>1.5768060313334347E-12</v>
      </c>
      <c r="G297">
        <f t="shared" si="43"/>
        <v>4.4177537017883428E-11</v>
      </c>
      <c r="H297">
        <f t="shared" si="43"/>
        <v>0</v>
      </c>
      <c r="I297">
        <f t="shared" si="43"/>
        <v>0</v>
      </c>
      <c r="J297">
        <f t="shared" si="43"/>
        <v>0</v>
      </c>
      <c r="K297">
        <f t="shared" si="40"/>
        <v>4.5754343049216862E-11</v>
      </c>
      <c r="L297">
        <f t="shared" si="41"/>
        <v>6.1726160163148522</v>
      </c>
      <c r="M297">
        <f t="shared" si="42"/>
        <v>38.101188484866633</v>
      </c>
    </row>
    <row r="298" spans="1:13" x14ac:dyDescent="0.3">
      <c r="A298">
        <v>1134.29999999999</v>
      </c>
      <c r="B298" s="4">
        <v>87</v>
      </c>
      <c r="C298">
        <f t="shared" si="37"/>
        <v>78.822570345401886</v>
      </c>
      <c r="D298">
        <f t="shared" si="38"/>
        <v>94.812866050667367</v>
      </c>
      <c r="E298">
        <f t="shared" si="39"/>
        <v>8.1774296545981144</v>
      </c>
      <c r="F298">
        <f t="shared" si="43"/>
        <v>1.1594575364501026E-12</v>
      </c>
      <c r="G298">
        <f t="shared" si="43"/>
        <v>3.3122556938388441E-11</v>
      </c>
      <c r="H298">
        <f t="shared" si="43"/>
        <v>0</v>
      </c>
      <c r="I298">
        <f t="shared" si="43"/>
        <v>0</v>
      </c>
      <c r="J298">
        <f t="shared" si="43"/>
        <v>0</v>
      </c>
      <c r="K298">
        <f t="shared" si="40"/>
        <v>3.4282014474838542E-11</v>
      </c>
      <c r="L298">
        <f t="shared" si="41"/>
        <v>8.1774296545638325</v>
      </c>
      <c r="M298">
        <f t="shared" si="42"/>
        <v>66.870355755339958</v>
      </c>
    </row>
    <row r="299" spans="1:13" x14ac:dyDescent="0.3">
      <c r="A299">
        <v>1134.3499999999899</v>
      </c>
      <c r="B299" s="4">
        <v>77</v>
      </c>
      <c r="C299">
        <f t="shared" si="37"/>
        <v>78.817756707164378</v>
      </c>
      <c r="D299">
        <f t="shared" si="38"/>
        <v>94.762866050667412</v>
      </c>
      <c r="E299">
        <f t="shared" si="39"/>
        <v>-1.8177567071643779</v>
      </c>
      <c r="F299">
        <f t="shared" si="43"/>
        <v>8.5121476086155704E-13</v>
      </c>
      <c r="G299">
        <f t="shared" si="43"/>
        <v>2.479441888839865E-11</v>
      </c>
      <c r="H299">
        <f t="shared" si="43"/>
        <v>0</v>
      </c>
      <c r="I299">
        <f t="shared" si="43"/>
        <v>0</v>
      </c>
      <c r="J299">
        <f t="shared" si="43"/>
        <v>0</v>
      </c>
      <c r="K299">
        <f t="shared" si="40"/>
        <v>2.5645633649260208E-11</v>
      </c>
      <c r="L299">
        <f t="shared" si="41"/>
        <v>-1.8177567071900236</v>
      </c>
      <c r="M299">
        <f t="shared" si="42"/>
        <v>3.304239446534317</v>
      </c>
    </row>
    <row r="300" spans="1:13" x14ac:dyDescent="0.3">
      <c r="A300">
        <v>1134.3999999999901</v>
      </c>
      <c r="B300" s="4">
        <v>82</v>
      </c>
      <c r="C300">
        <f t="shared" si="37"/>
        <v>78.812943068926856</v>
      </c>
      <c r="D300">
        <f t="shared" si="38"/>
        <v>94.71286605066723</v>
      </c>
      <c r="E300">
        <f t="shared" si="39"/>
        <v>3.187056931073144</v>
      </c>
      <c r="F300">
        <f t="shared" si="43"/>
        <v>6.2392324669187611E-13</v>
      </c>
      <c r="G300">
        <f t="shared" si="43"/>
        <v>1.8530696186153721E-11</v>
      </c>
      <c r="H300">
        <f t="shared" si="43"/>
        <v>0</v>
      </c>
      <c r="I300">
        <f t="shared" si="43"/>
        <v>0</v>
      </c>
      <c r="J300">
        <f t="shared" si="43"/>
        <v>0</v>
      </c>
      <c r="K300">
        <f t="shared" si="40"/>
        <v>1.9154619432845598E-11</v>
      </c>
      <c r="L300">
        <f t="shared" si="41"/>
        <v>3.1870569310539896</v>
      </c>
      <c r="M300">
        <f t="shared" si="42"/>
        <v>10.157331881779275</v>
      </c>
    </row>
    <row r="301" spans="1:13" x14ac:dyDescent="0.3">
      <c r="A301">
        <v>1134.44999999999</v>
      </c>
      <c r="B301" s="4">
        <v>84</v>
      </c>
      <c r="C301">
        <f t="shared" si="37"/>
        <v>78.808129430689348</v>
      </c>
      <c r="D301">
        <f t="shared" si="38"/>
        <v>94.662866050667276</v>
      </c>
      <c r="E301">
        <f t="shared" si="39"/>
        <v>5.1918705693106517</v>
      </c>
      <c r="F301">
        <f t="shared" si="43"/>
        <v>4.5659474764029311E-13</v>
      </c>
      <c r="G301">
        <f t="shared" si="43"/>
        <v>1.3827296016608978E-11</v>
      </c>
      <c r="H301">
        <f t="shared" si="43"/>
        <v>0</v>
      </c>
      <c r="I301">
        <f t="shared" si="43"/>
        <v>0</v>
      </c>
      <c r="J301">
        <f t="shared" si="43"/>
        <v>0</v>
      </c>
      <c r="K301">
        <f t="shared" si="40"/>
        <v>1.428389076424927E-11</v>
      </c>
      <c r="L301">
        <f t="shared" si="41"/>
        <v>5.191870569296368</v>
      </c>
      <c r="M301">
        <f t="shared" si="42"/>
        <v>26.955520008325792</v>
      </c>
    </row>
    <row r="302" spans="1:13" x14ac:dyDescent="0.3">
      <c r="A302">
        <v>1134.49999999999</v>
      </c>
      <c r="B302" s="4">
        <v>86</v>
      </c>
      <c r="C302">
        <f t="shared" si="37"/>
        <v>78.803315792451855</v>
      </c>
      <c r="D302">
        <f t="shared" si="38"/>
        <v>94.612866050667321</v>
      </c>
      <c r="E302">
        <f t="shared" si="39"/>
        <v>7.1966842075481452</v>
      </c>
      <c r="F302">
        <f t="shared" si="43"/>
        <v>3.3360947623058401E-13</v>
      </c>
      <c r="G302">
        <f t="shared" si="43"/>
        <v>1.0301263774685034E-11</v>
      </c>
      <c r="H302">
        <f t="shared" si="43"/>
        <v>0</v>
      </c>
      <c r="I302">
        <f t="shared" si="43"/>
        <v>0</v>
      </c>
      <c r="J302">
        <f t="shared" si="43"/>
        <v>0</v>
      </c>
      <c r="K302">
        <f t="shared" si="40"/>
        <v>1.0634873250915618E-11</v>
      </c>
      <c r="L302">
        <f t="shared" si="41"/>
        <v>7.1966842075375101</v>
      </c>
      <c r="M302">
        <f t="shared" si="42"/>
        <v>51.792263583019803</v>
      </c>
    </row>
    <row r="303" spans="1:13" x14ac:dyDescent="0.3">
      <c r="A303">
        <v>1134.54999999999</v>
      </c>
      <c r="B303" s="4">
        <v>76</v>
      </c>
      <c r="C303">
        <f t="shared" si="37"/>
        <v>78.798502154214347</v>
      </c>
      <c r="D303">
        <f t="shared" si="38"/>
        <v>94.562866050667367</v>
      </c>
      <c r="E303">
        <f t="shared" si="39"/>
        <v>-2.7985021542143471</v>
      </c>
      <c r="F303">
        <f t="shared" si="43"/>
        <v>2.4336244963593732E-13</v>
      </c>
      <c r="G303">
        <f t="shared" si="43"/>
        <v>7.6621646167962077E-12</v>
      </c>
      <c r="H303">
        <f t="shared" si="43"/>
        <v>0</v>
      </c>
      <c r="I303">
        <f t="shared" si="43"/>
        <v>0</v>
      </c>
      <c r="J303">
        <f t="shared" si="43"/>
        <v>0</v>
      </c>
      <c r="K303">
        <f t="shared" si="40"/>
        <v>7.9055270664321445E-12</v>
      </c>
      <c r="L303">
        <f t="shared" si="41"/>
        <v>-2.7985021542222528</v>
      </c>
      <c r="M303">
        <f t="shared" si="42"/>
        <v>7.8316143071865891</v>
      </c>
    </row>
    <row r="304" spans="1:13" x14ac:dyDescent="0.3">
      <c r="A304">
        <v>1134.5999999999899</v>
      </c>
      <c r="B304" s="4">
        <v>68</v>
      </c>
      <c r="C304">
        <f t="shared" si="37"/>
        <v>78.793688515976839</v>
      </c>
      <c r="D304">
        <f t="shared" si="38"/>
        <v>94.512866050667412</v>
      </c>
      <c r="E304">
        <f t="shared" si="39"/>
        <v>-10.793688515976839</v>
      </c>
      <c r="F304">
        <f t="shared" si="43"/>
        <v>1.7724601552480727E-13</v>
      </c>
      <c r="G304">
        <f t="shared" si="43"/>
        <v>5.6901035727967433E-12</v>
      </c>
      <c r="H304">
        <f t="shared" si="43"/>
        <v>0</v>
      </c>
      <c r="I304">
        <f t="shared" si="43"/>
        <v>0</v>
      </c>
      <c r="J304">
        <f t="shared" si="43"/>
        <v>0</v>
      </c>
      <c r="K304">
        <f t="shared" si="40"/>
        <v>5.8673495883215505E-12</v>
      </c>
      <c r="L304">
        <f t="shared" si="41"/>
        <v>-10.793688515982707</v>
      </c>
      <c r="M304">
        <f t="shared" si="42"/>
        <v>116.50371178005696</v>
      </c>
    </row>
    <row r="305" spans="1:13" x14ac:dyDescent="0.3">
      <c r="A305">
        <v>1134.6499999999901</v>
      </c>
      <c r="B305" s="4">
        <v>78</v>
      </c>
      <c r="C305">
        <f t="shared" si="37"/>
        <v>78.788874877739318</v>
      </c>
      <c r="D305">
        <f t="shared" si="38"/>
        <v>94.46286605066723</v>
      </c>
      <c r="E305">
        <f t="shared" si="39"/>
        <v>-0.78887487773931753</v>
      </c>
      <c r="F305">
        <f t="shared" si="43"/>
        <v>1.2888640696034604E-13</v>
      </c>
      <c r="G305">
        <f t="shared" si="43"/>
        <v>4.2188743187552394E-12</v>
      </c>
      <c r="H305">
        <f t="shared" si="43"/>
        <v>0</v>
      </c>
      <c r="I305">
        <f t="shared" si="43"/>
        <v>0</v>
      </c>
      <c r="J305">
        <f t="shared" si="43"/>
        <v>0</v>
      </c>
      <c r="K305">
        <f t="shared" si="40"/>
        <v>4.3477607257155852E-12</v>
      </c>
      <c r="L305">
        <f t="shared" si="41"/>
        <v>-0.78887487774366527</v>
      </c>
      <c r="M305">
        <f t="shared" si="42"/>
        <v>0.62232357273508287</v>
      </c>
    </row>
    <row r="306" spans="1:13" x14ac:dyDescent="0.3">
      <c r="A306">
        <v>1134.69999999999</v>
      </c>
      <c r="B306" s="4">
        <v>83</v>
      </c>
      <c r="C306">
        <f t="shared" si="37"/>
        <v>78.78406123950181</v>
      </c>
      <c r="D306">
        <f t="shared" si="38"/>
        <v>94.412866050667276</v>
      </c>
      <c r="E306">
        <f t="shared" si="39"/>
        <v>4.2159387604981902</v>
      </c>
      <c r="F306">
        <f t="shared" si="43"/>
        <v>9.3571905902446516E-14</v>
      </c>
      <c r="G306">
        <f t="shared" si="43"/>
        <v>3.1230628695139805E-12</v>
      </c>
      <c r="H306">
        <f t="shared" si="43"/>
        <v>0</v>
      </c>
      <c r="I306">
        <f t="shared" si="43"/>
        <v>0</v>
      </c>
      <c r="J306">
        <f t="shared" si="43"/>
        <v>0</v>
      </c>
      <c r="K306">
        <f t="shared" si="40"/>
        <v>3.216634775416427E-12</v>
      </c>
      <c r="L306">
        <f t="shared" si="41"/>
        <v>4.2159387604949732</v>
      </c>
      <c r="M306">
        <f t="shared" si="42"/>
        <v>17.774139632243891</v>
      </c>
    </row>
    <row r="307" spans="1:13" x14ac:dyDescent="0.3">
      <c r="A307">
        <v>1134.74999999999</v>
      </c>
      <c r="B307" s="4">
        <v>89</v>
      </c>
      <c r="C307">
        <f t="shared" si="37"/>
        <v>78.779247601264302</v>
      </c>
      <c r="D307">
        <f t="shared" si="38"/>
        <v>94.362866050667321</v>
      </c>
      <c r="E307">
        <f t="shared" si="39"/>
        <v>10.220752398735698</v>
      </c>
      <c r="F307">
        <f t="shared" si="43"/>
        <v>6.7825274009337076E-14</v>
      </c>
      <c r="G307">
        <f t="shared" si="43"/>
        <v>2.308195494827094E-12</v>
      </c>
      <c r="H307">
        <f t="shared" si="43"/>
        <v>0</v>
      </c>
      <c r="I307">
        <f t="shared" si="43"/>
        <v>0</v>
      </c>
      <c r="J307">
        <f t="shared" si="43"/>
        <v>0</v>
      </c>
      <c r="K307">
        <f t="shared" si="40"/>
        <v>2.3760207688364311E-12</v>
      </c>
      <c r="L307">
        <f t="shared" si="41"/>
        <v>10.220752398733321</v>
      </c>
      <c r="M307">
        <f t="shared" si="42"/>
        <v>104.46377959621293</v>
      </c>
    </row>
    <row r="308" spans="1:13" x14ac:dyDescent="0.3">
      <c r="A308">
        <v>1134.79999999999</v>
      </c>
      <c r="B308" s="4">
        <v>88</v>
      </c>
      <c r="C308">
        <f t="shared" si="37"/>
        <v>78.774433963026809</v>
      </c>
      <c r="D308">
        <f t="shared" si="38"/>
        <v>94.312866050667367</v>
      </c>
      <c r="E308">
        <f t="shared" si="39"/>
        <v>9.2255660369731913</v>
      </c>
      <c r="F308">
        <f t="shared" si="43"/>
        <v>4.9084611891215166E-14</v>
      </c>
      <c r="G308">
        <f t="shared" si="43"/>
        <v>1.7032255918740385E-12</v>
      </c>
      <c r="H308">
        <f t="shared" si="43"/>
        <v>0</v>
      </c>
      <c r="I308">
        <f t="shared" si="43"/>
        <v>0</v>
      </c>
      <c r="J308">
        <f t="shared" si="43"/>
        <v>0</v>
      </c>
      <c r="K308">
        <f t="shared" si="40"/>
        <v>1.7523102037652536E-12</v>
      </c>
      <c r="L308">
        <f t="shared" si="41"/>
        <v>9.2255660369714398</v>
      </c>
      <c r="M308">
        <f t="shared" si="42"/>
        <v>85.111068702520924</v>
      </c>
    </row>
    <row r="309" spans="1:13" x14ac:dyDescent="0.3">
      <c r="A309">
        <v>1134.8499999999899</v>
      </c>
      <c r="B309" s="4">
        <v>77</v>
      </c>
      <c r="C309">
        <f t="shared" si="37"/>
        <v>78.769620324789301</v>
      </c>
      <c r="D309">
        <f t="shared" si="38"/>
        <v>94.262866050667412</v>
      </c>
      <c r="E309">
        <f t="shared" si="39"/>
        <v>-1.769620324789301</v>
      </c>
      <c r="F309">
        <f t="shared" si="43"/>
        <v>3.5465565473975491E-14</v>
      </c>
      <c r="G309">
        <f t="shared" si="43"/>
        <v>1.2548143651005654E-12</v>
      </c>
      <c r="H309">
        <f t="shared" si="43"/>
        <v>0</v>
      </c>
      <c r="I309">
        <f t="shared" si="43"/>
        <v>0</v>
      </c>
      <c r="J309">
        <f t="shared" si="43"/>
        <v>0</v>
      </c>
      <c r="K309">
        <f t="shared" si="40"/>
        <v>1.290279930574541E-12</v>
      </c>
      <c r="L309">
        <f t="shared" si="41"/>
        <v>-1.7696203247905913</v>
      </c>
      <c r="M309">
        <f t="shared" si="42"/>
        <v>3.131556093911958</v>
      </c>
    </row>
    <row r="310" spans="1:13" x14ac:dyDescent="0.3">
      <c r="A310">
        <v>1134.8999999999901</v>
      </c>
      <c r="B310" s="4">
        <v>73</v>
      </c>
      <c r="C310">
        <f t="shared" si="37"/>
        <v>78.764806686551779</v>
      </c>
      <c r="D310">
        <f t="shared" si="38"/>
        <v>94.21286605066723</v>
      </c>
      <c r="E310">
        <f t="shared" si="39"/>
        <v>-5.7648066865517791</v>
      </c>
      <c r="F310">
        <f t="shared" si="43"/>
        <v>2.5584453171827782E-14</v>
      </c>
      <c r="G310">
        <f t="shared" si="43"/>
        <v>9.2298472272413035E-13</v>
      </c>
      <c r="H310">
        <f t="shared" si="43"/>
        <v>0</v>
      </c>
      <c r="I310">
        <f t="shared" si="43"/>
        <v>0</v>
      </c>
      <c r="J310">
        <f t="shared" si="43"/>
        <v>0</v>
      </c>
      <c r="K310">
        <f t="shared" si="40"/>
        <v>9.4856917589595817E-13</v>
      </c>
      <c r="L310">
        <f t="shared" si="41"/>
        <v>-5.7648066865527277</v>
      </c>
      <c r="M310">
        <f t="shared" si="42"/>
        <v>33.232996133323041</v>
      </c>
    </row>
    <row r="311" spans="1:13" x14ac:dyDescent="0.3">
      <c r="A311">
        <v>1134.94999999999</v>
      </c>
      <c r="B311" s="4">
        <v>89</v>
      </c>
      <c r="C311">
        <f t="shared" si="37"/>
        <v>78.759993048314271</v>
      </c>
      <c r="D311">
        <f t="shared" si="38"/>
        <v>94.162866050667276</v>
      </c>
      <c r="E311">
        <f t="shared" si="39"/>
        <v>10.240006951685729</v>
      </c>
      <c r="F311">
        <f t="shared" si="43"/>
        <v>1.8426935352814553E-14</v>
      </c>
      <c r="G311">
        <f t="shared" si="43"/>
        <v>6.7782450613735148E-13</v>
      </c>
      <c r="H311">
        <f t="shared" si="43"/>
        <v>0</v>
      </c>
      <c r="I311">
        <f t="shared" si="43"/>
        <v>0</v>
      </c>
      <c r="J311">
        <f t="shared" si="43"/>
        <v>0</v>
      </c>
      <c r="K311">
        <f t="shared" si="40"/>
        <v>6.96251441490166E-13</v>
      </c>
      <c r="L311">
        <f t="shared" si="41"/>
        <v>10.240006951685032</v>
      </c>
      <c r="M311">
        <f t="shared" si="42"/>
        <v>104.85774237055779</v>
      </c>
    </row>
    <row r="312" spans="1:13" x14ac:dyDescent="0.3">
      <c r="A312">
        <v>1134.99999999999</v>
      </c>
      <c r="B312" s="4">
        <v>66</v>
      </c>
      <c r="C312">
        <f t="shared" si="37"/>
        <v>78.755179410076764</v>
      </c>
      <c r="D312">
        <f t="shared" si="38"/>
        <v>94.112866050667321</v>
      </c>
      <c r="E312">
        <f t="shared" si="39"/>
        <v>-12.755179410076764</v>
      </c>
      <c r="F312">
        <f t="shared" si="43"/>
        <v>1.3250669085575323E-14</v>
      </c>
      <c r="G312">
        <f t="shared" si="43"/>
        <v>4.9699010594655441E-13</v>
      </c>
      <c r="H312">
        <f t="shared" si="43"/>
        <v>0</v>
      </c>
      <c r="I312">
        <f t="shared" si="43"/>
        <v>0</v>
      </c>
      <c r="J312">
        <f t="shared" si="43"/>
        <v>0</v>
      </c>
      <c r="K312">
        <f t="shared" si="40"/>
        <v>5.1024077503212979E-13</v>
      </c>
      <c r="L312">
        <f t="shared" si="41"/>
        <v>-12.755179410077274</v>
      </c>
      <c r="M312">
        <f t="shared" si="42"/>
        <v>162.69460178325923</v>
      </c>
    </row>
    <row r="313" spans="1:13" x14ac:dyDescent="0.3">
      <c r="A313">
        <v>1135.04999999999</v>
      </c>
      <c r="B313" s="4">
        <v>83</v>
      </c>
      <c r="C313">
        <f t="shared" si="37"/>
        <v>78.750365771839256</v>
      </c>
      <c r="D313">
        <f t="shared" si="38"/>
        <v>94.062866050667367</v>
      </c>
      <c r="E313">
        <f t="shared" si="39"/>
        <v>4.249634228160744</v>
      </c>
      <c r="F313">
        <f t="shared" si="43"/>
        <v>9.5132788602672582E-15</v>
      </c>
      <c r="G313">
        <f t="shared" si="43"/>
        <v>3.6381947465121711E-13</v>
      </c>
      <c r="H313">
        <f t="shared" si="43"/>
        <v>0</v>
      </c>
      <c r="I313">
        <f t="shared" si="43"/>
        <v>0</v>
      </c>
      <c r="J313">
        <f t="shared" si="43"/>
        <v>0</v>
      </c>
      <c r="K313">
        <f t="shared" si="40"/>
        <v>3.7333275351148435E-13</v>
      </c>
      <c r="L313">
        <f t="shared" si="41"/>
        <v>4.249634228160371</v>
      </c>
      <c r="M313">
        <f t="shared" si="42"/>
        <v>18.059391073152192</v>
      </c>
    </row>
    <row r="314" spans="1:13" x14ac:dyDescent="0.3">
      <c r="A314">
        <v>1135.0999999999899</v>
      </c>
      <c r="B314" s="4">
        <v>77</v>
      </c>
      <c r="C314">
        <f t="shared" si="37"/>
        <v>78.745552133601763</v>
      </c>
      <c r="D314">
        <f t="shared" si="38"/>
        <v>94.012866050667412</v>
      </c>
      <c r="E314">
        <f t="shared" si="39"/>
        <v>-1.7455521336017625</v>
      </c>
      <c r="F314">
        <f t="shared" si="43"/>
        <v>6.8191519710019054E-15</v>
      </c>
      <c r="G314">
        <f t="shared" si="43"/>
        <v>2.6590828243576926E-13</v>
      </c>
      <c r="H314">
        <f t="shared" si="43"/>
        <v>0</v>
      </c>
      <c r="I314">
        <f t="shared" si="43"/>
        <v>0</v>
      </c>
      <c r="J314">
        <f t="shared" si="43"/>
        <v>0</v>
      </c>
      <c r="K314">
        <f t="shared" si="40"/>
        <v>2.7272743440677115E-13</v>
      </c>
      <c r="L314">
        <f t="shared" si="41"/>
        <v>-1.7455521336020352</v>
      </c>
      <c r="M314">
        <f t="shared" si="42"/>
        <v>3.0469522511226175</v>
      </c>
    </row>
    <row r="315" spans="1:13" x14ac:dyDescent="0.3">
      <c r="A315">
        <v>1135.1499999999901</v>
      </c>
      <c r="B315" s="4">
        <v>69</v>
      </c>
      <c r="C315">
        <f t="shared" si="37"/>
        <v>78.740738495364226</v>
      </c>
      <c r="D315">
        <f t="shared" si="38"/>
        <v>93.96286605066723</v>
      </c>
      <c r="E315">
        <f t="shared" si="39"/>
        <v>-9.7407384953642264</v>
      </c>
      <c r="F315">
        <f t="shared" ref="F315:J365" si="44">F$5*EXP(-(($D315-F$6)^2)/(2*F$7^2))</f>
        <v>4.8802068930713174E-15</v>
      </c>
      <c r="G315">
        <f t="shared" si="44"/>
        <v>1.9403742835834978E-13</v>
      </c>
      <c r="H315">
        <f t="shared" si="44"/>
        <v>0</v>
      </c>
      <c r="I315">
        <f t="shared" si="44"/>
        <v>0</v>
      </c>
      <c r="J315">
        <f t="shared" si="44"/>
        <v>0</v>
      </c>
      <c r="K315">
        <f t="shared" si="40"/>
        <v>1.9891763525142111E-13</v>
      </c>
      <c r="L315">
        <f t="shared" si="41"/>
        <v>-9.7407384953644254</v>
      </c>
      <c r="M315">
        <f t="shared" si="42"/>
        <v>94.88198643507441</v>
      </c>
    </row>
    <row r="316" spans="1:13" x14ac:dyDescent="0.3">
      <c r="A316">
        <v>1135.19999999999</v>
      </c>
      <c r="B316" s="4">
        <v>84</v>
      </c>
      <c r="C316">
        <f t="shared" si="37"/>
        <v>78.735924857126733</v>
      </c>
      <c r="D316">
        <f t="shared" si="38"/>
        <v>93.912866050667276</v>
      </c>
      <c r="E316">
        <f t="shared" si="39"/>
        <v>5.2640751428732671</v>
      </c>
      <c r="F316">
        <f t="shared" si="44"/>
        <v>3.487015049497586E-15</v>
      </c>
      <c r="G316">
        <f t="shared" si="44"/>
        <v>1.4136662130255007E-13</v>
      </c>
      <c r="H316">
        <f t="shared" si="44"/>
        <v>0</v>
      </c>
      <c r="I316">
        <f t="shared" si="44"/>
        <v>0</v>
      </c>
      <c r="J316">
        <f t="shared" si="44"/>
        <v>0</v>
      </c>
      <c r="K316">
        <f t="shared" si="40"/>
        <v>1.4485363635204766E-13</v>
      </c>
      <c r="L316">
        <f t="shared" si="41"/>
        <v>5.2640751428731223</v>
      </c>
      <c r="M316">
        <f t="shared" si="42"/>
        <v>27.710487109814682</v>
      </c>
    </row>
    <row r="317" spans="1:13" x14ac:dyDescent="0.3">
      <c r="A317">
        <v>1135.24999999999</v>
      </c>
      <c r="B317" s="4">
        <v>94</v>
      </c>
      <c r="C317">
        <f t="shared" si="37"/>
        <v>78.731111218889225</v>
      </c>
      <c r="D317">
        <f t="shared" si="38"/>
        <v>93.862866050667321</v>
      </c>
      <c r="E317">
        <f t="shared" si="39"/>
        <v>15.268888781110775</v>
      </c>
      <c r="F317">
        <f t="shared" si="44"/>
        <v>2.4875804348482535E-15</v>
      </c>
      <c r="G317">
        <f t="shared" si="44"/>
        <v>1.0282908456447875E-13</v>
      </c>
      <c r="H317">
        <f t="shared" si="44"/>
        <v>0</v>
      </c>
      <c r="I317">
        <f t="shared" si="44"/>
        <v>0</v>
      </c>
      <c r="J317">
        <f t="shared" si="44"/>
        <v>0</v>
      </c>
      <c r="K317">
        <f t="shared" si="40"/>
        <v>1.0531666499932701E-13</v>
      </c>
      <c r="L317">
        <f t="shared" si="41"/>
        <v>15.26888878111067</v>
      </c>
      <c r="M317">
        <f t="shared" si="42"/>
        <v>233.13896460992729</v>
      </c>
    </row>
    <row r="318" spans="1:13" x14ac:dyDescent="0.3">
      <c r="A318">
        <v>1135.29999999999</v>
      </c>
      <c r="B318" s="4">
        <v>75</v>
      </c>
      <c r="C318">
        <f t="shared" si="37"/>
        <v>78.726297580651718</v>
      </c>
      <c r="D318">
        <f t="shared" si="38"/>
        <v>93.812866050667367</v>
      </c>
      <c r="E318">
        <f t="shared" si="39"/>
        <v>-3.7262975806517176</v>
      </c>
      <c r="F318">
        <f t="shared" si="44"/>
        <v>1.7717733537708269E-15</v>
      </c>
      <c r="G318">
        <f t="shared" si="44"/>
        <v>7.4678018099067936E-14</v>
      </c>
      <c r="H318">
        <f t="shared" si="44"/>
        <v>0</v>
      </c>
      <c r="I318">
        <f t="shared" si="44"/>
        <v>0</v>
      </c>
      <c r="J318">
        <f t="shared" si="44"/>
        <v>0</v>
      </c>
      <c r="K318">
        <f t="shared" si="40"/>
        <v>7.644979145283876E-14</v>
      </c>
      <c r="L318">
        <f t="shared" si="41"/>
        <v>-3.726297580651794</v>
      </c>
      <c r="M318">
        <f t="shared" si="42"/>
        <v>13.885293659571413</v>
      </c>
    </row>
    <row r="319" spans="1:13" x14ac:dyDescent="0.3">
      <c r="A319">
        <v>1135.3499999999899</v>
      </c>
      <c r="B319" s="4">
        <v>79</v>
      </c>
      <c r="C319">
        <f t="shared" si="37"/>
        <v>78.72148394241421</v>
      </c>
      <c r="D319">
        <f t="shared" si="38"/>
        <v>93.762866050667412</v>
      </c>
      <c r="E319">
        <f t="shared" si="39"/>
        <v>0.27851605758579012</v>
      </c>
      <c r="F319">
        <f t="shared" si="44"/>
        <v>1.2599314661821855E-15</v>
      </c>
      <c r="G319">
        <f t="shared" si="44"/>
        <v>5.4147364169276881E-14</v>
      </c>
      <c r="H319">
        <f t="shared" si="44"/>
        <v>0</v>
      </c>
      <c r="I319">
        <f t="shared" si="44"/>
        <v>0</v>
      </c>
      <c r="J319">
        <f t="shared" si="44"/>
        <v>0</v>
      </c>
      <c r="K319">
        <f t="shared" si="40"/>
        <v>5.5407295635459066E-14</v>
      </c>
      <c r="L319">
        <f t="shared" si="41"/>
        <v>0.27851605758573472</v>
      </c>
      <c r="M319">
        <f t="shared" si="42"/>
        <v>7.7571194333100293E-2</v>
      </c>
    </row>
    <row r="320" spans="1:13" x14ac:dyDescent="0.3">
      <c r="A320">
        <v>1135.3999999999901</v>
      </c>
      <c r="B320" s="4">
        <v>81</v>
      </c>
      <c r="C320">
        <f t="shared" si="37"/>
        <v>78.716670304176688</v>
      </c>
      <c r="D320">
        <f t="shared" si="38"/>
        <v>93.71286605066723</v>
      </c>
      <c r="E320">
        <f t="shared" si="39"/>
        <v>2.283329695823312</v>
      </c>
      <c r="F320">
        <f t="shared" si="44"/>
        <v>8.9452689304838645E-16</v>
      </c>
      <c r="G320">
        <f t="shared" si="44"/>
        <v>3.9198511923237841E-14</v>
      </c>
      <c r="H320">
        <f t="shared" si="44"/>
        <v>0</v>
      </c>
      <c r="I320">
        <f t="shared" si="44"/>
        <v>0</v>
      </c>
      <c r="J320">
        <f t="shared" si="44"/>
        <v>0</v>
      </c>
      <c r="K320">
        <f t="shared" si="40"/>
        <v>4.0093038816286227E-14</v>
      </c>
      <c r="L320">
        <f t="shared" si="41"/>
        <v>2.2833296958232721</v>
      </c>
      <c r="M320">
        <f t="shared" si="42"/>
        <v>5.2135944998283961</v>
      </c>
    </row>
    <row r="321" spans="1:13" x14ac:dyDescent="0.3">
      <c r="A321">
        <v>1135.44999999999</v>
      </c>
      <c r="B321" s="4">
        <v>72</v>
      </c>
      <c r="C321">
        <f t="shared" si="37"/>
        <v>78.71185666593918</v>
      </c>
      <c r="D321">
        <f t="shared" si="38"/>
        <v>93.662866050667276</v>
      </c>
      <c r="E321">
        <f t="shared" si="39"/>
        <v>-6.7118566659391803</v>
      </c>
      <c r="F321">
        <f t="shared" si="44"/>
        <v>6.3408518165059599E-16</v>
      </c>
      <c r="G321">
        <f t="shared" si="44"/>
        <v>2.8331499640729781E-14</v>
      </c>
      <c r="H321">
        <f t="shared" si="44"/>
        <v>0</v>
      </c>
      <c r="I321">
        <f t="shared" si="44"/>
        <v>0</v>
      </c>
      <c r="J321">
        <f t="shared" si="44"/>
        <v>0</v>
      </c>
      <c r="K321">
        <f t="shared" si="40"/>
        <v>2.8965584822380377E-14</v>
      </c>
      <c r="L321">
        <f t="shared" si="41"/>
        <v>-6.7118566659392096</v>
      </c>
      <c r="M321">
        <f t="shared" si="42"/>
        <v>45.049019904112605</v>
      </c>
    </row>
    <row r="322" spans="1:13" x14ac:dyDescent="0.3">
      <c r="A322">
        <v>1135.49999999999</v>
      </c>
      <c r="B322" s="4">
        <v>74</v>
      </c>
      <c r="C322">
        <f t="shared" si="37"/>
        <v>78.707043027701687</v>
      </c>
      <c r="D322">
        <f t="shared" si="38"/>
        <v>93.612866050667321</v>
      </c>
      <c r="E322">
        <f t="shared" si="39"/>
        <v>-4.7070430277016868</v>
      </c>
      <c r="F322">
        <f t="shared" si="44"/>
        <v>4.4875523629351011E-16</v>
      </c>
      <c r="G322">
        <f t="shared" si="44"/>
        <v>2.0444536489928155E-14</v>
      </c>
      <c r="H322">
        <f t="shared" si="44"/>
        <v>0</v>
      </c>
      <c r="I322">
        <f t="shared" si="44"/>
        <v>0</v>
      </c>
      <c r="J322">
        <f t="shared" si="44"/>
        <v>0</v>
      </c>
      <c r="K322">
        <f t="shared" si="40"/>
        <v>2.0893291726221664E-14</v>
      </c>
      <c r="L322">
        <f t="shared" si="41"/>
        <v>-4.7070430277017081</v>
      </c>
      <c r="M322">
        <f t="shared" si="42"/>
        <v>22.156254064635263</v>
      </c>
    </row>
    <row r="323" spans="1:13" x14ac:dyDescent="0.3">
      <c r="A323">
        <v>1135.54999999999</v>
      </c>
      <c r="B323" s="4">
        <v>86</v>
      </c>
      <c r="C323">
        <f t="shared" si="37"/>
        <v>78.702229389464179</v>
      </c>
      <c r="D323">
        <f t="shared" si="38"/>
        <v>93.562866050667367</v>
      </c>
      <c r="E323">
        <f t="shared" si="39"/>
        <v>7.2977706105358209</v>
      </c>
      <c r="F323">
        <f t="shared" si="44"/>
        <v>3.1708754041175822E-16</v>
      </c>
      <c r="G323">
        <f t="shared" si="44"/>
        <v>1.4729659158009662E-14</v>
      </c>
      <c r="H323">
        <f t="shared" si="44"/>
        <v>0</v>
      </c>
      <c r="I323">
        <f t="shared" si="44"/>
        <v>0</v>
      </c>
      <c r="J323">
        <f t="shared" si="44"/>
        <v>0</v>
      </c>
      <c r="K323">
        <f t="shared" si="40"/>
        <v>1.5046746698421421E-14</v>
      </c>
      <c r="L323">
        <f t="shared" si="41"/>
        <v>7.2977706105358058</v>
      </c>
      <c r="M323">
        <f t="shared" si="42"/>
        <v>53.257455884000144</v>
      </c>
    </row>
    <row r="324" spans="1:13" x14ac:dyDescent="0.3">
      <c r="A324">
        <v>1135.5999999999899</v>
      </c>
      <c r="B324" s="4">
        <v>72</v>
      </c>
      <c r="C324">
        <f t="shared" si="37"/>
        <v>78.697415751226671</v>
      </c>
      <c r="D324">
        <f t="shared" si="38"/>
        <v>93.512866050667412</v>
      </c>
      <c r="E324">
        <f t="shared" si="39"/>
        <v>-6.6974157512266714</v>
      </c>
      <c r="F324">
        <f t="shared" si="44"/>
        <v>2.2369513976421377E-16</v>
      </c>
      <c r="G324">
        <f t="shared" si="44"/>
        <v>1.0595363210059976E-14</v>
      </c>
      <c r="H324">
        <f t="shared" si="44"/>
        <v>0</v>
      </c>
      <c r="I324">
        <f t="shared" si="44"/>
        <v>0</v>
      </c>
      <c r="J324">
        <f t="shared" si="44"/>
        <v>0</v>
      </c>
      <c r="K324">
        <f t="shared" si="40"/>
        <v>1.081905834982419E-14</v>
      </c>
      <c r="L324">
        <f t="shared" si="41"/>
        <v>-6.6974157512266821</v>
      </c>
      <c r="M324">
        <f t="shared" si="42"/>
        <v>44.855377744779261</v>
      </c>
    </row>
    <row r="325" spans="1:13" x14ac:dyDescent="0.3">
      <c r="A325">
        <v>1135.6499999999901</v>
      </c>
      <c r="B325" s="4">
        <v>82</v>
      </c>
      <c r="C325">
        <f t="shared" si="37"/>
        <v>78.69260211298915</v>
      </c>
      <c r="D325">
        <f t="shared" si="38"/>
        <v>93.46286605066723</v>
      </c>
      <c r="E325">
        <f t="shared" si="39"/>
        <v>3.3073978870108505</v>
      </c>
      <c r="F325">
        <f t="shared" si="44"/>
        <v>1.5755842911496655E-16</v>
      </c>
      <c r="G325">
        <f t="shared" si="44"/>
        <v>7.6093353345040518E-15</v>
      </c>
      <c r="H325">
        <f t="shared" si="44"/>
        <v>0</v>
      </c>
      <c r="I325">
        <f t="shared" si="44"/>
        <v>0</v>
      </c>
      <c r="J325">
        <f t="shared" si="44"/>
        <v>0</v>
      </c>
      <c r="K325">
        <f t="shared" si="40"/>
        <v>7.7668937636190181E-15</v>
      </c>
      <c r="L325">
        <f t="shared" si="41"/>
        <v>3.3073978870108429</v>
      </c>
      <c r="M325">
        <f t="shared" si="42"/>
        <v>10.938880783003789</v>
      </c>
    </row>
    <row r="326" spans="1:13" x14ac:dyDescent="0.3">
      <c r="A326">
        <v>1135.69999999999</v>
      </c>
      <c r="B326" s="4">
        <v>84</v>
      </c>
      <c r="C326">
        <f t="shared" si="37"/>
        <v>78.687788474751642</v>
      </c>
      <c r="D326">
        <f t="shared" si="38"/>
        <v>93.412866050667276</v>
      </c>
      <c r="E326">
        <f t="shared" si="39"/>
        <v>5.3122115252483582</v>
      </c>
      <c r="F326">
        <f t="shared" si="44"/>
        <v>1.1079864747863948E-16</v>
      </c>
      <c r="G326">
        <f t="shared" si="44"/>
        <v>5.4561376791962714E-15</v>
      </c>
      <c r="H326">
        <f t="shared" si="44"/>
        <v>0</v>
      </c>
      <c r="I326">
        <f t="shared" si="44"/>
        <v>0</v>
      </c>
      <c r="J326">
        <f t="shared" si="44"/>
        <v>0</v>
      </c>
      <c r="K326">
        <f t="shared" si="40"/>
        <v>5.5669363266749106E-15</v>
      </c>
      <c r="L326">
        <f t="shared" si="41"/>
        <v>5.3122115252483528</v>
      </c>
      <c r="M326">
        <f t="shared" si="42"/>
        <v>28.21959128898143</v>
      </c>
    </row>
    <row r="327" spans="1:13" x14ac:dyDescent="0.3">
      <c r="A327">
        <v>1135.74999999999</v>
      </c>
      <c r="B327" s="4">
        <v>81</v>
      </c>
      <c r="C327">
        <f t="shared" ref="C327:C390" si="45">$P$12*A327+$Q$12</f>
        <v>78.682974836514134</v>
      </c>
      <c r="D327">
        <f t="shared" ref="D327:D390" si="46">$E$2-A327-$N$5</f>
        <v>93.362866050667321</v>
      </c>
      <c r="E327">
        <f t="shared" ref="E327:E390" si="47">B327-C327</f>
        <v>2.3170251634858658</v>
      </c>
      <c r="F327">
        <f t="shared" si="44"/>
        <v>7.7792011024165958E-17</v>
      </c>
      <c r="G327">
        <f t="shared" si="44"/>
        <v>3.9059946214414754E-15</v>
      </c>
      <c r="H327">
        <f t="shared" si="44"/>
        <v>0</v>
      </c>
      <c r="I327">
        <f t="shared" si="44"/>
        <v>0</v>
      </c>
      <c r="J327">
        <f t="shared" si="44"/>
        <v>0</v>
      </c>
      <c r="K327">
        <f t="shared" ref="K327:K390" si="48">F327+G327+H327+I327+J327</f>
        <v>3.9837866324656414E-15</v>
      </c>
      <c r="L327">
        <f t="shared" ref="L327:L390" si="49">E327-K327</f>
        <v>2.3170251634858618</v>
      </c>
      <c r="M327">
        <f t="shared" ref="M327:M390" si="50">(L327)^2</f>
        <v>5.3686056082266846</v>
      </c>
    </row>
    <row r="328" spans="1:13" x14ac:dyDescent="0.3">
      <c r="A328">
        <v>1135.79999999999</v>
      </c>
      <c r="B328" s="4">
        <v>80</v>
      </c>
      <c r="C328">
        <f t="shared" si="45"/>
        <v>78.678161198276641</v>
      </c>
      <c r="D328">
        <f t="shared" si="46"/>
        <v>93.312866050667367</v>
      </c>
      <c r="E328">
        <f t="shared" si="47"/>
        <v>1.3218388017233593</v>
      </c>
      <c r="F328">
        <f t="shared" si="44"/>
        <v>5.4530974813142683E-17</v>
      </c>
      <c r="G328">
        <f t="shared" si="44"/>
        <v>2.7918088785616641E-15</v>
      </c>
      <c r="H328">
        <f t="shared" si="44"/>
        <v>0</v>
      </c>
      <c r="I328">
        <f t="shared" si="44"/>
        <v>0</v>
      </c>
      <c r="J328">
        <f t="shared" si="44"/>
        <v>0</v>
      </c>
      <c r="K328">
        <f t="shared" si="48"/>
        <v>2.846339853374807E-15</v>
      </c>
      <c r="L328">
        <f t="shared" si="49"/>
        <v>1.3218388017233564</v>
      </c>
      <c r="M328">
        <f t="shared" si="50"/>
        <v>1.7472578177414388</v>
      </c>
    </row>
    <row r="329" spans="1:13" x14ac:dyDescent="0.3">
      <c r="A329">
        <v>1135.8499999999899</v>
      </c>
      <c r="B329" s="4">
        <v>94</v>
      </c>
      <c r="C329">
        <f t="shared" si="45"/>
        <v>78.673347560039133</v>
      </c>
      <c r="D329">
        <f t="shared" si="46"/>
        <v>93.262866050667412</v>
      </c>
      <c r="E329">
        <f t="shared" si="47"/>
        <v>15.326652439960867</v>
      </c>
      <c r="F329">
        <f t="shared" si="44"/>
        <v>3.8164470992041069E-17</v>
      </c>
      <c r="G329">
        <f t="shared" si="44"/>
        <v>1.9922665815262283E-15</v>
      </c>
      <c r="H329">
        <f t="shared" si="44"/>
        <v>0</v>
      </c>
      <c r="I329">
        <f t="shared" si="44"/>
        <v>0</v>
      </c>
      <c r="J329">
        <f t="shared" si="44"/>
        <v>0</v>
      </c>
      <c r="K329">
        <f t="shared" si="48"/>
        <v>2.0304310525182692E-15</v>
      </c>
      <c r="L329">
        <f t="shared" si="49"/>
        <v>15.326652439960865</v>
      </c>
      <c r="M329">
        <f t="shared" si="50"/>
        <v>234.90627501535835</v>
      </c>
    </row>
    <row r="330" spans="1:13" x14ac:dyDescent="0.3">
      <c r="A330">
        <v>1135.8999999999901</v>
      </c>
      <c r="B330" s="4">
        <v>61</v>
      </c>
      <c r="C330">
        <f t="shared" si="45"/>
        <v>78.668533921801611</v>
      </c>
      <c r="D330">
        <f t="shared" si="46"/>
        <v>93.21286605066723</v>
      </c>
      <c r="E330">
        <f t="shared" si="47"/>
        <v>-17.668533921801611</v>
      </c>
      <c r="F330">
        <f t="shared" si="44"/>
        <v>2.6667540009573853E-17</v>
      </c>
      <c r="G330">
        <f t="shared" si="44"/>
        <v>1.4194396716661635E-15</v>
      </c>
      <c r="H330">
        <f t="shared" si="44"/>
        <v>0</v>
      </c>
      <c r="I330">
        <f t="shared" si="44"/>
        <v>0</v>
      </c>
      <c r="J330">
        <f t="shared" si="44"/>
        <v>0</v>
      </c>
      <c r="K330">
        <f t="shared" si="48"/>
        <v>1.4461072116757372E-15</v>
      </c>
      <c r="L330">
        <f t="shared" si="49"/>
        <v>-17.668533921801611</v>
      </c>
      <c r="M330">
        <f t="shared" si="50"/>
        <v>312.17709094585422</v>
      </c>
    </row>
    <row r="331" spans="1:13" x14ac:dyDescent="0.3">
      <c r="A331">
        <v>1135.94999999999</v>
      </c>
      <c r="B331" s="4">
        <v>85</v>
      </c>
      <c r="C331">
        <f t="shared" si="45"/>
        <v>78.663720283564103</v>
      </c>
      <c r="D331">
        <f t="shared" si="46"/>
        <v>93.162866050667276</v>
      </c>
      <c r="E331">
        <f t="shared" si="47"/>
        <v>6.3362797164358966</v>
      </c>
      <c r="F331">
        <f t="shared" si="44"/>
        <v>1.8604345094542009E-17</v>
      </c>
      <c r="G331">
        <f t="shared" si="44"/>
        <v>1.0097041725231381E-15</v>
      </c>
      <c r="H331">
        <f t="shared" si="44"/>
        <v>0</v>
      </c>
      <c r="I331">
        <f t="shared" si="44"/>
        <v>0</v>
      </c>
      <c r="J331">
        <f t="shared" si="44"/>
        <v>0</v>
      </c>
      <c r="K331">
        <f t="shared" si="48"/>
        <v>1.0283085176176801E-15</v>
      </c>
      <c r="L331">
        <f t="shared" si="49"/>
        <v>6.3362797164358957</v>
      </c>
      <c r="M331">
        <f t="shared" si="50"/>
        <v>40.148440644916953</v>
      </c>
    </row>
    <row r="332" spans="1:13" x14ac:dyDescent="0.3">
      <c r="A332">
        <v>1135.99999999999</v>
      </c>
      <c r="B332" s="4">
        <v>73</v>
      </c>
      <c r="C332">
        <f t="shared" si="45"/>
        <v>78.658906645326596</v>
      </c>
      <c r="D332">
        <f t="shared" si="46"/>
        <v>93.112866050667321</v>
      </c>
      <c r="E332">
        <f t="shared" si="47"/>
        <v>-5.6589066453265957</v>
      </c>
      <c r="F332">
        <f t="shared" si="44"/>
        <v>1.2958464430502083E-17</v>
      </c>
      <c r="G332">
        <f t="shared" si="44"/>
        <v>7.1709894857399808E-16</v>
      </c>
      <c r="H332">
        <f t="shared" si="44"/>
        <v>0</v>
      </c>
      <c r="I332">
        <f t="shared" si="44"/>
        <v>0</v>
      </c>
      <c r="J332">
        <f t="shared" si="44"/>
        <v>0</v>
      </c>
      <c r="K332">
        <f t="shared" si="48"/>
        <v>7.3005741300450016E-16</v>
      </c>
      <c r="L332">
        <f t="shared" si="49"/>
        <v>-5.6589066453265966</v>
      </c>
      <c r="M332">
        <f t="shared" si="50"/>
        <v>32.023224420521515</v>
      </c>
    </row>
    <row r="333" spans="1:13" x14ac:dyDescent="0.3">
      <c r="A333">
        <v>1136.04999999999</v>
      </c>
      <c r="B333" s="4">
        <v>86</v>
      </c>
      <c r="C333">
        <f t="shared" si="45"/>
        <v>78.654093007089088</v>
      </c>
      <c r="D333">
        <f t="shared" si="46"/>
        <v>93.062866050667367</v>
      </c>
      <c r="E333">
        <f t="shared" si="47"/>
        <v>7.345906992910912</v>
      </c>
      <c r="F333">
        <f t="shared" si="44"/>
        <v>9.011569120056247E-18</v>
      </c>
      <c r="G333">
        <f t="shared" si="44"/>
        <v>5.0847750369369573E-16</v>
      </c>
      <c r="H333">
        <f t="shared" si="44"/>
        <v>0</v>
      </c>
      <c r="I333">
        <f t="shared" si="44"/>
        <v>0</v>
      </c>
      <c r="J333">
        <f t="shared" si="44"/>
        <v>0</v>
      </c>
      <c r="K333">
        <f t="shared" si="48"/>
        <v>5.1748907281375199E-16</v>
      </c>
      <c r="L333">
        <f t="shared" si="49"/>
        <v>7.3459069929109111</v>
      </c>
      <c r="M333">
        <f t="shared" si="50"/>
        <v>53.962349548497421</v>
      </c>
    </row>
    <row r="334" spans="1:13" x14ac:dyDescent="0.3">
      <c r="A334">
        <v>1136.0999999999899</v>
      </c>
      <c r="B334" s="4">
        <v>73</v>
      </c>
      <c r="C334">
        <f t="shared" si="45"/>
        <v>78.649279368851595</v>
      </c>
      <c r="D334">
        <f t="shared" si="46"/>
        <v>93.012866050667412</v>
      </c>
      <c r="E334">
        <f t="shared" si="47"/>
        <v>-5.6492793688515945</v>
      </c>
      <c r="F334">
        <f t="shared" si="44"/>
        <v>6.2568395520818847E-18</v>
      </c>
      <c r="G334">
        <f t="shared" si="44"/>
        <v>3.5997482066079326E-16</v>
      </c>
      <c r="H334">
        <f t="shared" si="44"/>
        <v>0</v>
      </c>
      <c r="I334">
        <f t="shared" si="44"/>
        <v>0</v>
      </c>
      <c r="J334">
        <f t="shared" si="44"/>
        <v>0</v>
      </c>
      <c r="K334">
        <f t="shared" si="48"/>
        <v>3.6623166021287513E-16</v>
      </c>
      <c r="L334">
        <f t="shared" si="49"/>
        <v>-5.6492793688515945</v>
      </c>
      <c r="M334">
        <f t="shared" si="50"/>
        <v>31.91435738733227</v>
      </c>
    </row>
    <row r="335" spans="1:13" x14ac:dyDescent="0.3">
      <c r="A335">
        <v>1136.1499999999901</v>
      </c>
      <c r="B335" s="4">
        <v>88</v>
      </c>
      <c r="C335">
        <f t="shared" si="45"/>
        <v>78.644465730614058</v>
      </c>
      <c r="D335">
        <f t="shared" si="46"/>
        <v>92.96286605066723</v>
      </c>
      <c r="E335">
        <f t="shared" si="47"/>
        <v>9.3555342693859416</v>
      </c>
      <c r="F335">
        <f t="shared" si="44"/>
        <v>4.3372788177352273E-18</v>
      </c>
      <c r="G335">
        <f t="shared" si="44"/>
        <v>2.5443697729172771E-16</v>
      </c>
      <c r="H335">
        <f t="shared" si="44"/>
        <v>0</v>
      </c>
      <c r="I335">
        <f t="shared" si="44"/>
        <v>0</v>
      </c>
      <c r="J335">
        <f t="shared" si="44"/>
        <v>0</v>
      </c>
      <c r="K335">
        <f t="shared" si="48"/>
        <v>2.5877425610946294E-16</v>
      </c>
      <c r="L335">
        <f t="shared" si="49"/>
        <v>9.3555342693859416</v>
      </c>
      <c r="M335">
        <f t="shared" si="50"/>
        <v>87.52602146565475</v>
      </c>
    </row>
    <row r="336" spans="1:13" x14ac:dyDescent="0.3">
      <c r="A336">
        <v>1136.19999999999</v>
      </c>
      <c r="B336" s="4">
        <v>91</v>
      </c>
      <c r="C336">
        <f t="shared" si="45"/>
        <v>78.639652092376565</v>
      </c>
      <c r="D336">
        <f t="shared" si="46"/>
        <v>92.912866050667276</v>
      </c>
      <c r="E336">
        <f t="shared" si="47"/>
        <v>12.360347907623435</v>
      </c>
      <c r="F336">
        <f t="shared" si="44"/>
        <v>3.0018389410983384E-18</v>
      </c>
      <c r="G336">
        <f t="shared" si="44"/>
        <v>1.795544007904916E-16</v>
      </c>
      <c r="H336">
        <f t="shared" si="44"/>
        <v>0</v>
      </c>
      <c r="I336">
        <f t="shared" si="44"/>
        <v>0</v>
      </c>
      <c r="J336">
        <f t="shared" si="44"/>
        <v>0</v>
      </c>
      <c r="K336">
        <f t="shared" si="48"/>
        <v>1.8255623973158994E-16</v>
      </c>
      <c r="L336">
        <f t="shared" si="49"/>
        <v>12.360347907623435</v>
      </c>
      <c r="M336">
        <f t="shared" si="50"/>
        <v>152.77820039749102</v>
      </c>
    </row>
    <row r="337" spans="1:13" x14ac:dyDescent="0.3">
      <c r="A337">
        <v>1136.24999999999</v>
      </c>
      <c r="B337" s="4">
        <v>63</v>
      </c>
      <c r="C337">
        <f t="shared" si="45"/>
        <v>78.634838454139057</v>
      </c>
      <c r="D337">
        <f t="shared" si="46"/>
        <v>92.862866050667321</v>
      </c>
      <c r="E337">
        <f t="shared" si="47"/>
        <v>-15.634838454139057</v>
      </c>
      <c r="F337">
        <f t="shared" si="44"/>
        <v>2.0742693778623136E-18</v>
      </c>
      <c r="G337">
        <f t="shared" si="44"/>
        <v>1.2650846996405211E-16</v>
      </c>
      <c r="H337">
        <f t="shared" si="44"/>
        <v>0</v>
      </c>
      <c r="I337">
        <f t="shared" si="44"/>
        <v>0</v>
      </c>
      <c r="J337">
        <f t="shared" si="44"/>
        <v>0</v>
      </c>
      <c r="K337">
        <f t="shared" si="48"/>
        <v>1.2858273934191442E-16</v>
      </c>
      <c r="L337">
        <f t="shared" si="49"/>
        <v>-15.634838454139057</v>
      </c>
      <c r="M337">
        <f t="shared" si="50"/>
        <v>244.44817348702537</v>
      </c>
    </row>
    <row r="338" spans="1:13" x14ac:dyDescent="0.3">
      <c r="A338">
        <v>1136.29999999999</v>
      </c>
      <c r="B338" s="4">
        <v>73</v>
      </c>
      <c r="C338">
        <f t="shared" si="45"/>
        <v>78.63002481590155</v>
      </c>
      <c r="D338">
        <f t="shared" si="46"/>
        <v>92.812866050667367</v>
      </c>
      <c r="E338">
        <f t="shared" si="47"/>
        <v>-5.6300248159015496</v>
      </c>
      <c r="F338">
        <f t="shared" si="44"/>
        <v>1.4310362913728702E-18</v>
      </c>
      <c r="G338">
        <f t="shared" si="44"/>
        <v>8.8991981212305286E-17</v>
      </c>
      <c r="H338">
        <f t="shared" si="44"/>
        <v>0</v>
      </c>
      <c r="I338">
        <f t="shared" si="44"/>
        <v>0</v>
      </c>
      <c r="J338">
        <f t="shared" si="44"/>
        <v>0</v>
      </c>
      <c r="K338">
        <f t="shared" si="48"/>
        <v>9.042301750367816E-17</v>
      </c>
      <c r="L338">
        <f t="shared" si="49"/>
        <v>-5.6300248159015496</v>
      </c>
      <c r="M338">
        <f t="shared" si="50"/>
        <v>31.697179427667276</v>
      </c>
    </row>
    <row r="339" spans="1:13" x14ac:dyDescent="0.3">
      <c r="A339">
        <v>1136.3499999999899</v>
      </c>
      <c r="B339" s="4">
        <v>85</v>
      </c>
      <c r="C339">
        <f t="shared" si="45"/>
        <v>78.625211177664042</v>
      </c>
      <c r="D339">
        <f t="shared" si="46"/>
        <v>92.762866050667412</v>
      </c>
      <c r="E339">
        <f t="shared" si="47"/>
        <v>6.3747888223359581</v>
      </c>
      <c r="F339">
        <f t="shared" si="44"/>
        <v>9.856979704239265E-19</v>
      </c>
      <c r="G339">
        <f t="shared" si="44"/>
        <v>6.2501418019477142E-17</v>
      </c>
      <c r="H339">
        <f t="shared" si="44"/>
        <v>0</v>
      </c>
      <c r="I339">
        <f t="shared" si="44"/>
        <v>0</v>
      </c>
      <c r="J339">
        <f t="shared" si="44"/>
        <v>0</v>
      </c>
      <c r="K339">
        <f t="shared" si="48"/>
        <v>6.3487115989901071E-17</v>
      </c>
      <c r="L339">
        <f t="shared" si="49"/>
        <v>6.3747888223359581</v>
      </c>
      <c r="M339">
        <f t="shared" si="50"/>
        <v>40.637932529379469</v>
      </c>
    </row>
    <row r="340" spans="1:13" x14ac:dyDescent="0.3">
      <c r="A340">
        <v>1136.3999999999901</v>
      </c>
      <c r="B340" s="4">
        <v>71</v>
      </c>
      <c r="C340">
        <f t="shared" si="45"/>
        <v>78.62039753942652</v>
      </c>
      <c r="D340">
        <f t="shared" si="46"/>
        <v>92.71286605066723</v>
      </c>
      <c r="E340">
        <f t="shared" si="47"/>
        <v>-7.62039753942652</v>
      </c>
      <c r="F340">
        <f t="shared" si="44"/>
        <v>6.7786748047169797E-19</v>
      </c>
      <c r="G340">
        <f t="shared" si="44"/>
        <v>4.3826479773479325E-17</v>
      </c>
      <c r="H340">
        <f t="shared" si="44"/>
        <v>0</v>
      </c>
      <c r="I340">
        <f t="shared" si="44"/>
        <v>0</v>
      </c>
      <c r="J340">
        <f t="shared" si="44"/>
        <v>0</v>
      </c>
      <c r="K340">
        <f t="shared" si="48"/>
        <v>4.4504347253951025E-17</v>
      </c>
      <c r="L340">
        <f t="shared" si="49"/>
        <v>-7.62039753942652</v>
      </c>
      <c r="M340">
        <f t="shared" si="50"/>
        <v>58.070458658897763</v>
      </c>
    </row>
    <row r="341" spans="1:13" x14ac:dyDescent="0.3">
      <c r="A341">
        <v>1136.44999999999</v>
      </c>
      <c r="B341" s="4">
        <v>83</v>
      </c>
      <c r="C341">
        <f t="shared" si="45"/>
        <v>78.615583901189012</v>
      </c>
      <c r="D341">
        <f t="shared" si="46"/>
        <v>92.662866050667276</v>
      </c>
      <c r="E341">
        <f t="shared" si="47"/>
        <v>4.3844160988109877</v>
      </c>
      <c r="F341">
        <f t="shared" si="44"/>
        <v>4.6542902193855519E-19</v>
      </c>
      <c r="G341">
        <f t="shared" si="44"/>
        <v>3.0682520259683466E-17</v>
      </c>
      <c r="H341">
        <f t="shared" si="44"/>
        <v>0</v>
      </c>
      <c r="I341">
        <f t="shared" si="44"/>
        <v>0</v>
      </c>
      <c r="J341">
        <f t="shared" si="44"/>
        <v>0</v>
      </c>
      <c r="K341">
        <f t="shared" si="48"/>
        <v>3.1147949281622021E-17</v>
      </c>
      <c r="L341">
        <f t="shared" si="49"/>
        <v>4.3844160988109877</v>
      </c>
      <c r="M341">
        <f t="shared" si="50"/>
        <v>19.223104527512962</v>
      </c>
    </row>
    <row r="342" spans="1:13" x14ac:dyDescent="0.3">
      <c r="A342">
        <v>1136.49999999998</v>
      </c>
      <c r="B342" s="4">
        <v>81</v>
      </c>
      <c r="C342">
        <f t="shared" si="45"/>
        <v>78.610770262952471</v>
      </c>
      <c r="D342">
        <f t="shared" si="46"/>
        <v>92.612866050677326</v>
      </c>
      <c r="E342">
        <f t="shared" si="47"/>
        <v>2.3892297370475291</v>
      </c>
      <c r="F342">
        <f t="shared" si="44"/>
        <v>3.1905815076363188E-19</v>
      </c>
      <c r="G342">
        <f t="shared" si="44"/>
        <v>2.1446340333511879E-17</v>
      </c>
      <c r="H342">
        <f t="shared" si="44"/>
        <v>0</v>
      </c>
      <c r="I342">
        <f t="shared" si="44"/>
        <v>0</v>
      </c>
      <c r="J342">
        <f t="shared" si="44"/>
        <v>0</v>
      </c>
      <c r="K342">
        <f t="shared" si="48"/>
        <v>2.176539848427551E-17</v>
      </c>
      <c r="L342">
        <f t="shared" si="49"/>
        <v>2.3892297370475291</v>
      </c>
      <c r="M342">
        <f t="shared" si="50"/>
        <v>5.708418736392205</v>
      </c>
    </row>
    <row r="343" spans="1:13" x14ac:dyDescent="0.3">
      <c r="A343">
        <v>1136.5499999999799</v>
      </c>
      <c r="B343" s="4">
        <v>71</v>
      </c>
      <c r="C343">
        <f t="shared" si="45"/>
        <v>78.605956624714977</v>
      </c>
      <c r="D343">
        <f t="shared" si="46"/>
        <v>92.562866050677371</v>
      </c>
      <c r="E343">
        <f t="shared" si="47"/>
        <v>-7.6059566247149775</v>
      </c>
      <c r="F343">
        <f t="shared" si="44"/>
        <v>2.1837049069936179E-19</v>
      </c>
      <c r="G343">
        <f t="shared" si="44"/>
        <v>1.4966597537885562E-17</v>
      </c>
      <c r="H343">
        <f t="shared" si="44"/>
        <v>0</v>
      </c>
      <c r="I343">
        <f t="shared" si="44"/>
        <v>0</v>
      </c>
      <c r="J343">
        <f t="shared" si="44"/>
        <v>0</v>
      </c>
      <c r="K343">
        <f t="shared" si="48"/>
        <v>1.5184968028584924E-17</v>
      </c>
      <c r="L343">
        <f t="shared" si="49"/>
        <v>-7.6059566247149775</v>
      </c>
      <c r="M343">
        <f t="shared" si="50"/>
        <v>57.850576177045653</v>
      </c>
    </row>
    <row r="344" spans="1:13" x14ac:dyDescent="0.3">
      <c r="A344">
        <v>1136.5999999999799</v>
      </c>
      <c r="B344" s="4">
        <v>62</v>
      </c>
      <c r="C344">
        <f t="shared" si="45"/>
        <v>78.60114298647747</v>
      </c>
      <c r="D344">
        <f t="shared" si="46"/>
        <v>92.512866050677417</v>
      </c>
      <c r="E344">
        <f t="shared" si="47"/>
        <v>-16.60114298647747</v>
      </c>
      <c r="F344">
        <f t="shared" si="44"/>
        <v>1.4921956828820844E-19</v>
      </c>
      <c r="G344">
        <f t="shared" si="44"/>
        <v>1.0427992016989652E-17</v>
      </c>
      <c r="H344">
        <f t="shared" si="44"/>
        <v>0</v>
      </c>
      <c r="I344">
        <f t="shared" si="44"/>
        <v>0</v>
      </c>
      <c r="J344">
        <f t="shared" si="44"/>
        <v>0</v>
      </c>
      <c r="K344">
        <f t="shared" si="48"/>
        <v>1.057721158527786E-17</v>
      </c>
      <c r="L344">
        <f t="shared" si="49"/>
        <v>-16.60114298647747</v>
      </c>
      <c r="M344">
        <f t="shared" si="50"/>
        <v>275.59794845747007</v>
      </c>
    </row>
    <row r="345" spans="1:13" x14ac:dyDescent="0.3">
      <c r="A345">
        <v>1136.6499999999801</v>
      </c>
      <c r="B345" s="4">
        <v>69</v>
      </c>
      <c r="C345">
        <f t="shared" si="45"/>
        <v>78.596329348239948</v>
      </c>
      <c r="D345">
        <f t="shared" si="46"/>
        <v>92.462866050677235</v>
      </c>
      <c r="E345">
        <f t="shared" si="47"/>
        <v>-9.5963293482399479</v>
      </c>
      <c r="F345">
        <f t="shared" si="44"/>
        <v>1.0180411462625798E-19</v>
      </c>
      <c r="G345">
        <f t="shared" si="44"/>
        <v>7.2541414984701394E-18</v>
      </c>
      <c r="H345">
        <f t="shared" si="44"/>
        <v>0</v>
      </c>
      <c r="I345">
        <f t="shared" si="44"/>
        <v>0</v>
      </c>
      <c r="J345">
        <f t="shared" si="44"/>
        <v>0</v>
      </c>
      <c r="K345">
        <f t="shared" si="48"/>
        <v>7.3559456130963976E-18</v>
      </c>
      <c r="L345">
        <f t="shared" si="49"/>
        <v>-9.5963293482399479</v>
      </c>
      <c r="M345">
        <f t="shared" si="50"/>
        <v>92.089536959891348</v>
      </c>
    </row>
    <row r="346" spans="1:13" x14ac:dyDescent="0.3">
      <c r="A346">
        <v>1136.69999999998</v>
      </c>
      <c r="B346" s="4">
        <v>86</v>
      </c>
      <c r="C346">
        <f t="shared" si="45"/>
        <v>78.59151571000244</v>
      </c>
      <c r="D346">
        <f t="shared" si="46"/>
        <v>92.41286605067728</v>
      </c>
      <c r="E346">
        <f t="shared" si="47"/>
        <v>7.4084842899975598</v>
      </c>
      <c r="F346">
        <f t="shared" si="44"/>
        <v>6.9344593439635481E-20</v>
      </c>
      <c r="G346">
        <f t="shared" si="44"/>
        <v>5.0382426283875421E-18</v>
      </c>
      <c r="H346">
        <f t="shared" si="44"/>
        <v>0</v>
      </c>
      <c r="I346">
        <f t="shared" si="44"/>
        <v>0</v>
      </c>
      <c r="J346">
        <f t="shared" si="44"/>
        <v>0</v>
      </c>
      <c r="K346">
        <f t="shared" si="48"/>
        <v>5.107587221827178E-18</v>
      </c>
      <c r="L346">
        <f t="shared" si="49"/>
        <v>7.4084842899975598</v>
      </c>
      <c r="M346">
        <f t="shared" si="50"/>
        <v>54.88563947514065</v>
      </c>
    </row>
    <row r="347" spans="1:13" x14ac:dyDescent="0.3">
      <c r="A347">
        <v>1136.74999999998</v>
      </c>
      <c r="B347" s="4">
        <v>95</v>
      </c>
      <c r="C347">
        <f t="shared" si="45"/>
        <v>78.586702071764932</v>
      </c>
      <c r="D347">
        <f t="shared" si="46"/>
        <v>92.362866050677326</v>
      </c>
      <c r="E347">
        <f t="shared" si="47"/>
        <v>16.413297928235068</v>
      </c>
      <c r="F347">
        <f t="shared" si="44"/>
        <v>4.7159327590380814E-20</v>
      </c>
      <c r="G347">
        <f t="shared" si="44"/>
        <v>3.4936537174207225E-18</v>
      </c>
      <c r="H347">
        <f t="shared" si="44"/>
        <v>0</v>
      </c>
      <c r="I347">
        <f t="shared" si="44"/>
        <v>0</v>
      </c>
      <c r="J347">
        <f t="shared" si="44"/>
        <v>0</v>
      </c>
      <c r="K347">
        <f t="shared" si="48"/>
        <v>3.5408130450111031E-18</v>
      </c>
      <c r="L347">
        <f t="shared" si="49"/>
        <v>16.413297928235068</v>
      </c>
      <c r="M347">
        <f t="shared" si="50"/>
        <v>269.39634888100557</v>
      </c>
    </row>
    <row r="348" spans="1:13" x14ac:dyDescent="0.3">
      <c r="A348">
        <v>1136.7999999999799</v>
      </c>
      <c r="B348" s="4">
        <v>79</v>
      </c>
      <c r="C348">
        <f t="shared" si="45"/>
        <v>78.581888433527425</v>
      </c>
      <c r="D348">
        <f t="shared" si="46"/>
        <v>92.312866050677371</v>
      </c>
      <c r="E348">
        <f t="shared" si="47"/>
        <v>0.41811156647257519</v>
      </c>
      <c r="F348">
        <f t="shared" si="44"/>
        <v>3.2020663375829897E-20</v>
      </c>
      <c r="G348">
        <f t="shared" si="44"/>
        <v>2.418735383302855E-18</v>
      </c>
      <c r="H348">
        <f t="shared" si="44"/>
        <v>0</v>
      </c>
      <c r="I348">
        <f t="shared" si="44"/>
        <v>0</v>
      </c>
      <c r="J348">
        <f t="shared" si="44"/>
        <v>0</v>
      </c>
      <c r="K348">
        <f t="shared" si="48"/>
        <v>2.4507560466786847E-18</v>
      </c>
      <c r="L348">
        <f t="shared" si="49"/>
        <v>0.41811156647257519</v>
      </c>
      <c r="M348">
        <f t="shared" si="50"/>
        <v>0.17481728201815067</v>
      </c>
    </row>
    <row r="349" spans="1:13" x14ac:dyDescent="0.3">
      <c r="A349">
        <v>1136.8499999999799</v>
      </c>
      <c r="B349" s="4">
        <v>87</v>
      </c>
      <c r="C349">
        <f t="shared" si="45"/>
        <v>78.577074795289931</v>
      </c>
      <c r="D349">
        <f t="shared" si="46"/>
        <v>92.262866050677417</v>
      </c>
      <c r="E349">
        <f t="shared" si="47"/>
        <v>8.4229252047100687</v>
      </c>
      <c r="F349">
        <f t="shared" si="44"/>
        <v>2.1707048107093659E-20</v>
      </c>
      <c r="G349">
        <f t="shared" si="44"/>
        <v>1.6718779966118598E-18</v>
      </c>
      <c r="H349">
        <f t="shared" si="44"/>
        <v>0</v>
      </c>
      <c r="I349">
        <f t="shared" si="44"/>
        <v>0</v>
      </c>
      <c r="J349">
        <f t="shared" si="44"/>
        <v>0</v>
      </c>
      <c r="K349">
        <f t="shared" si="48"/>
        <v>1.6935850447189535E-18</v>
      </c>
      <c r="L349">
        <f t="shared" si="49"/>
        <v>8.4229252047100687</v>
      </c>
      <c r="M349">
        <f t="shared" si="50"/>
        <v>70.945669004140157</v>
      </c>
    </row>
    <row r="350" spans="1:13" x14ac:dyDescent="0.3">
      <c r="A350">
        <v>1136.8999999999801</v>
      </c>
      <c r="B350" s="4">
        <v>71</v>
      </c>
      <c r="C350">
        <f t="shared" si="45"/>
        <v>78.572261157052395</v>
      </c>
      <c r="D350">
        <f t="shared" si="46"/>
        <v>92.212866050677235</v>
      </c>
      <c r="E350">
        <f t="shared" si="47"/>
        <v>-7.5722611570523952</v>
      </c>
      <c r="F350">
        <f t="shared" si="44"/>
        <v>1.4691932872070959E-20</v>
      </c>
      <c r="G350">
        <f t="shared" si="44"/>
        <v>1.1537946723207875E-18</v>
      </c>
      <c r="H350">
        <f t="shared" si="44"/>
        <v>0</v>
      </c>
      <c r="I350">
        <f t="shared" si="44"/>
        <v>0</v>
      </c>
      <c r="J350">
        <f t="shared" si="44"/>
        <v>0</v>
      </c>
      <c r="K350">
        <f t="shared" si="48"/>
        <v>1.1684866051928586E-18</v>
      </c>
      <c r="L350">
        <f t="shared" si="49"/>
        <v>-7.5722611570523952</v>
      </c>
      <c r="M350">
        <f t="shared" si="50"/>
        <v>57.339139030604478</v>
      </c>
    </row>
    <row r="351" spans="1:13" x14ac:dyDescent="0.3">
      <c r="A351">
        <v>1136.94999999998</v>
      </c>
      <c r="B351" s="4">
        <v>58</v>
      </c>
      <c r="C351">
        <f t="shared" si="45"/>
        <v>78.567447518814902</v>
      </c>
      <c r="D351">
        <f t="shared" si="46"/>
        <v>92.16286605067728</v>
      </c>
      <c r="E351">
        <f t="shared" si="47"/>
        <v>-20.567447518814902</v>
      </c>
      <c r="F351">
        <f t="shared" si="44"/>
        <v>9.9280698703957498E-21</v>
      </c>
      <c r="G351">
        <f t="shared" si="44"/>
        <v>7.9498731555826191E-19</v>
      </c>
      <c r="H351">
        <f t="shared" si="44"/>
        <v>0</v>
      </c>
      <c r="I351">
        <f t="shared" si="44"/>
        <v>0</v>
      </c>
      <c r="J351">
        <f t="shared" si="44"/>
        <v>0</v>
      </c>
      <c r="K351">
        <f t="shared" si="48"/>
        <v>8.0491538542865763E-19</v>
      </c>
      <c r="L351">
        <f t="shared" si="49"/>
        <v>-20.567447518814902</v>
      </c>
      <c r="M351">
        <f t="shared" si="50"/>
        <v>423.01989743920524</v>
      </c>
    </row>
    <row r="352" spans="1:13" x14ac:dyDescent="0.3">
      <c r="A352">
        <v>1136.99999999998</v>
      </c>
      <c r="B352" s="4">
        <v>86</v>
      </c>
      <c r="C352">
        <f t="shared" si="45"/>
        <v>78.562633880577394</v>
      </c>
      <c r="D352">
        <f t="shared" si="46"/>
        <v>92.112866050677326</v>
      </c>
      <c r="E352">
        <f t="shared" si="47"/>
        <v>7.4373661194226059</v>
      </c>
      <c r="F352">
        <f t="shared" si="44"/>
        <v>6.6982050353561539E-21</v>
      </c>
      <c r="G352">
        <f t="shared" si="44"/>
        <v>5.4688950888578439E-19</v>
      </c>
      <c r="H352">
        <f t="shared" si="44"/>
        <v>0</v>
      </c>
      <c r="I352">
        <f t="shared" si="44"/>
        <v>0</v>
      </c>
      <c r="J352">
        <f t="shared" si="44"/>
        <v>0</v>
      </c>
      <c r="K352">
        <f t="shared" si="48"/>
        <v>5.5358771392114056E-19</v>
      </c>
      <c r="L352">
        <f t="shared" si="49"/>
        <v>7.4373661194226059</v>
      </c>
      <c r="M352">
        <f t="shared" si="50"/>
        <v>55.314414794335271</v>
      </c>
    </row>
    <row r="353" spans="1:13" x14ac:dyDescent="0.3">
      <c r="A353">
        <v>1137.0499999999799</v>
      </c>
      <c r="B353" s="4">
        <v>70</v>
      </c>
      <c r="C353">
        <f t="shared" si="45"/>
        <v>78.557820242339886</v>
      </c>
      <c r="D353">
        <f t="shared" si="46"/>
        <v>92.062866050677371</v>
      </c>
      <c r="E353">
        <f t="shared" si="47"/>
        <v>-8.5578202423398864</v>
      </c>
      <c r="F353">
        <f t="shared" si="44"/>
        <v>4.5119031914428259E-21</v>
      </c>
      <c r="G353">
        <f t="shared" si="44"/>
        <v>3.7561827003772908E-19</v>
      </c>
      <c r="H353">
        <f t="shared" si="44"/>
        <v>0</v>
      </c>
      <c r="I353">
        <f t="shared" si="44"/>
        <v>0</v>
      </c>
      <c r="J353">
        <f t="shared" si="44"/>
        <v>0</v>
      </c>
      <c r="K353">
        <f t="shared" si="48"/>
        <v>3.8013017322917188E-19</v>
      </c>
      <c r="L353">
        <f t="shared" si="49"/>
        <v>-8.5578202423398864</v>
      </c>
      <c r="M353">
        <f t="shared" si="50"/>
        <v>73.236287300202306</v>
      </c>
    </row>
    <row r="354" spans="1:13" x14ac:dyDescent="0.3">
      <c r="A354">
        <v>1137.0999999999799</v>
      </c>
      <c r="B354" s="4">
        <v>72</v>
      </c>
      <c r="C354">
        <f t="shared" si="45"/>
        <v>78.553006604102379</v>
      </c>
      <c r="D354">
        <f t="shared" si="46"/>
        <v>92.012866050677417</v>
      </c>
      <c r="E354">
        <f t="shared" si="47"/>
        <v>-6.5530066041023787</v>
      </c>
      <c r="F354">
        <f t="shared" si="44"/>
        <v>3.0343720615020339E-21</v>
      </c>
      <c r="G354">
        <f t="shared" si="44"/>
        <v>2.5757371800441672E-19</v>
      </c>
      <c r="H354">
        <f t="shared" si="44"/>
        <v>0</v>
      </c>
      <c r="I354">
        <f t="shared" si="44"/>
        <v>0</v>
      </c>
      <c r="J354">
        <f t="shared" si="44"/>
        <v>0</v>
      </c>
      <c r="K354">
        <f t="shared" si="48"/>
        <v>2.6060809006591873E-19</v>
      </c>
      <c r="L354">
        <f t="shared" si="49"/>
        <v>-6.5530066041023787</v>
      </c>
      <c r="M354">
        <f t="shared" si="50"/>
        <v>42.941895553409388</v>
      </c>
    </row>
    <row r="355" spans="1:13" x14ac:dyDescent="0.3">
      <c r="A355">
        <v>1137.1499999999801</v>
      </c>
      <c r="B355" s="4">
        <v>65</v>
      </c>
      <c r="C355">
        <f t="shared" si="45"/>
        <v>78.548192965864857</v>
      </c>
      <c r="D355">
        <f t="shared" si="46"/>
        <v>91.962866050677235</v>
      </c>
      <c r="E355">
        <f t="shared" si="47"/>
        <v>-13.548192965864857</v>
      </c>
      <c r="F355">
        <f t="shared" si="44"/>
        <v>2.037443678116319E-21</v>
      </c>
      <c r="G355">
        <f t="shared" si="44"/>
        <v>1.7634538908484677E-19</v>
      </c>
      <c r="H355">
        <f t="shared" si="44"/>
        <v>0</v>
      </c>
      <c r="I355">
        <f t="shared" si="44"/>
        <v>0</v>
      </c>
      <c r="J355">
        <f t="shared" si="44"/>
        <v>0</v>
      </c>
      <c r="K355">
        <f t="shared" si="48"/>
        <v>1.7838283276296308E-19</v>
      </c>
      <c r="L355">
        <f t="shared" si="49"/>
        <v>-13.548192965864857</v>
      </c>
      <c r="M355">
        <f t="shared" si="50"/>
        <v>183.55353264030998</v>
      </c>
    </row>
    <row r="356" spans="1:13" x14ac:dyDescent="0.3">
      <c r="A356">
        <v>1137.19999999998</v>
      </c>
      <c r="B356" s="4">
        <v>90</v>
      </c>
      <c r="C356">
        <f t="shared" si="45"/>
        <v>78.543379327627349</v>
      </c>
      <c r="D356">
        <f t="shared" si="46"/>
        <v>91.91286605067728</v>
      </c>
      <c r="E356">
        <f t="shared" si="47"/>
        <v>11.456620672372651</v>
      </c>
      <c r="F356">
        <f t="shared" si="44"/>
        <v>1.3658723588190898E-21</v>
      </c>
      <c r="G356">
        <f t="shared" si="44"/>
        <v>1.2054088986588092E-19</v>
      </c>
      <c r="H356">
        <f t="shared" si="44"/>
        <v>0</v>
      </c>
      <c r="I356">
        <f t="shared" si="44"/>
        <v>0</v>
      </c>
      <c r="J356">
        <f t="shared" si="44"/>
        <v>0</v>
      </c>
      <c r="K356">
        <f t="shared" si="48"/>
        <v>1.219067622247E-19</v>
      </c>
      <c r="L356">
        <f t="shared" si="49"/>
        <v>11.456620672372651</v>
      </c>
      <c r="M356">
        <f t="shared" si="50"/>
        <v>131.25415723063637</v>
      </c>
    </row>
    <row r="357" spans="1:13" x14ac:dyDescent="0.3">
      <c r="A357">
        <v>1137.24999999998</v>
      </c>
      <c r="B357" s="4">
        <v>63</v>
      </c>
      <c r="C357">
        <f t="shared" si="45"/>
        <v>78.538565689389856</v>
      </c>
      <c r="D357">
        <f t="shared" si="46"/>
        <v>91.862866050677326</v>
      </c>
      <c r="E357">
        <f t="shared" si="47"/>
        <v>-15.538565689389856</v>
      </c>
      <c r="F357">
        <f t="shared" si="44"/>
        <v>9.1420237097830858E-22</v>
      </c>
      <c r="G357">
        <f t="shared" si="44"/>
        <v>8.2264488314112934E-20</v>
      </c>
      <c r="H357">
        <f t="shared" si="44"/>
        <v>0</v>
      </c>
      <c r="I357">
        <f t="shared" si="44"/>
        <v>0</v>
      </c>
      <c r="J357">
        <f t="shared" si="44"/>
        <v>0</v>
      </c>
      <c r="K357">
        <f t="shared" si="48"/>
        <v>8.317869068509124E-20</v>
      </c>
      <c r="L357">
        <f t="shared" si="49"/>
        <v>-15.538565689389856</v>
      </c>
      <c r="M357">
        <f t="shared" si="50"/>
        <v>241.44702368348365</v>
      </c>
    </row>
    <row r="358" spans="1:13" x14ac:dyDescent="0.3">
      <c r="A358">
        <v>1137.2999999999799</v>
      </c>
      <c r="B358" s="4">
        <v>75</v>
      </c>
      <c r="C358">
        <f t="shared" si="45"/>
        <v>78.533752051152348</v>
      </c>
      <c r="D358">
        <f t="shared" si="46"/>
        <v>91.812866050677371</v>
      </c>
      <c r="E358">
        <f t="shared" si="47"/>
        <v>-3.5337520511523479</v>
      </c>
      <c r="F358">
        <f t="shared" si="44"/>
        <v>6.1091711645261999E-22</v>
      </c>
      <c r="G358">
        <f t="shared" si="44"/>
        <v>5.6052905758515747E-20</v>
      </c>
      <c r="H358">
        <f t="shared" si="44"/>
        <v>0</v>
      </c>
      <c r="I358">
        <f t="shared" si="44"/>
        <v>0</v>
      </c>
      <c r="J358">
        <f t="shared" si="44"/>
        <v>0</v>
      </c>
      <c r="K358">
        <f t="shared" si="48"/>
        <v>5.6663822874968373E-20</v>
      </c>
      <c r="L358">
        <f t="shared" si="49"/>
        <v>-3.5337520511523479</v>
      </c>
      <c r="M358">
        <f t="shared" si="50"/>
        <v>12.487403559023425</v>
      </c>
    </row>
    <row r="359" spans="1:13" x14ac:dyDescent="0.3">
      <c r="A359">
        <v>1137.3499999999799</v>
      </c>
      <c r="B359" s="4">
        <v>80</v>
      </c>
      <c r="C359">
        <f t="shared" si="45"/>
        <v>78.52893841291484</v>
      </c>
      <c r="D359">
        <f t="shared" si="46"/>
        <v>91.762866050677417</v>
      </c>
      <c r="E359">
        <f t="shared" si="47"/>
        <v>1.4710615870851598</v>
      </c>
      <c r="F359">
        <f t="shared" si="44"/>
        <v>4.0759604944295106E-22</v>
      </c>
      <c r="G359">
        <f t="shared" si="44"/>
        <v>3.8132175616333048E-20</v>
      </c>
      <c r="H359">
        <f t="shared" si="44"/>
        <v>0</v>
      </c>
      <c r="I359">
        <f t="shared" si="44"/>
        <v>0</v>
      </c>
      <c r="J359">
        <f t="shared" si="44"/>
        <v>0</v>
      </c>
      <c r="K359">
        <f t="shared" si="48"/>
        <v>3.8539771665775999E-20</v>
      </c>
      <c r="L359">
        <f t="shared" si="49"/>
        <v>1.4710615870851598</v>
      </c>
      <c r="M359">
        <f t="shared" si="50"/>
        <v>2.1640221929975092</v>
      </c>
    </row>
    <row r="360" spans="1:13" x14ac:dyDescent="0.3">
      <c r="A360">
        <v>1137.3999999999801</v>
      </c>
      <c r="B360" s="4">
        <v>83</v>
      </c>
      <c r="C360">
        <f t="shared" si="45"/>
        <v>78.524124774677318</v>
      </c>
      <c r="D360">
        <f t="shared" si="46"/>
        <v>91.712866050677235</v>
      </c>
      <c r="E360">
        <f t="shared" si="47"/>
        <v>4.4758752253226817</v>
      </c>
      <c r="F360">
        <f t="shared" si="44"/>
        <v>2.715097074265846E-22</v>
      </c>
      <c r="G360">
        <f t="shared" si="44"/>
        <v>2.5899582344165108E-20</v>
      </c>
      <c r="H360">
        <f t="shared" si="44"/>
        <v>0</v>
      </c>
      <c r="I360">
        <f t="shared" si="44"/>
        <v>0</v>
      </c>
      <c r="J360">
        <f t="shared" si="44"/>
        <v>0</v>
      </c>
      <c r="K360">
        <f t="shared" si="48"/>
        <v>2.6171092051591693E-20</v>
      </c>
      <c r="L360">
        <f t="shared" si="49"/>
        <v>4.4758752253226817</v>
      </c>
      <c r="M360">
        <f t="shared" si="50"/>
        <v>20.033459032657365</v>
      </c>
    </row>
    <row r="361" spans="1:13" x14ac:dyDescent="0.3">
      <c r="A361">
        <v>1137.44999999998</v>
      </c>
      <c r="B361" s="4">
        <v>80</v>
      </c>
      <c r="C361">
        <f t="shared" si="45"/>
        <v>78.519311136439811</v>
      </c>
      <c r="D361">
        <f t="shared" si="46"/>
        <v>91.66286605067728</v>
      </c>
      <c r="E361">
        <f t="shared" si="47"/>
        <v>1.4806888635601894</v>
      </c>
      <c r="F361">
        <f t="shared" si="44"/>
        <v>1.8057119842193061E-22</v>
      </c>
      <c r="G361">
        <f t="shared" si="44"/>
        <v>1.756311964452833E-20</v>
      </c>
      <c r="H361">
        <f t="shared" si="44"/>
        <v>0</v>
      </c>
      <c r="I361">
        <f t="shared" si="44"/>
        <v>0</v>
      </c>
      <c r="J361">
        <f t="shared" si="44"/>
        <v>0</v>
      </c>
      <c r="K361">
        <f t="shared" si="48"/>
        <v>1.7743690842950261E-20</v>
      </c>
      <c r="L361">
        <f t="shared" si="49"/>
        <v>1.4806888635601894</v>
      </c>
      <c r="M361">
        <f t="shared" si="50"/>
        <v>2.1924395106711652</v>
      </c>
    </row>
    <row r="362" spans="1:13" x14ac:dyDescent="0.3">
      <c r="A362">
        <v>1137.49999999998</v>
      </c>
      <c r="B362" s="4">
        <v>77</v>
      </c>
      <c r="C362">
        <f t="shared" si="45"/>
        <v>78.514497498202303</v>
      </c>
      <c r="D362">
        <f t="shared" si="46"/>
        <v>91.612866050677326</v>
      </c>
      <c r="E362">
        <f t="shared" si="47"/>
        <v>-1.5144974982023029</v>
      </c>
      <c r="F362">
        <f t="shared" si="44"/>
        <v>1.1990003833268646E-22</v>
      </c>
      <c r="G362">
        <f t="shared" si="44"/>
        <v>1.1890997338938715E-20</v>
      </c>
      <c r="H362">
        <f t="shared" si="44"/>
        <v>0</v>
      </c>
      <c r="I362">
        <f t="shared" si="44"/>
        <v>0</v>
      </c>
      <c r="J362">
        <f t="shared" si="44"/>
        <v>0</v>
      </c>
      <c r="K362">
        <f t="shared" si="48"/>
        <v>1.2010897377271402E-20</v>
      </c>
      <c r="L362">
        <f t="shared" si="49"/>
        <v>-1.5144974982023029</v>
      </c>
      <c r="M362">
        <f t="shared" si="50"/>
        <v>2.2937026720610345</v>
      </c>
    </row>
    <row r="363" spans="1:13" x14ac:dyDescent="0.3">
      <c r="A363">
        <v>1137.5499999999799</v>
      </c>
      <c r="B363" s="4">
        <v>76</v>
      </c>
      <c r="C363">
        <f t="shared" si="45"/>
        <v>78.509683859964809</v>
      </c>
      <c r="D363">
        <f t="shared" si="46"/>
        <v>91.562866050677371</v>
      </c>
      <c r="E363">
        <f t="shared" si="47"/>
        <v>-2.5096838599648095</v>
      </c>
      <c r="F363">
        <f t="shared" si="44"/>
        <v>7.9487325834036173E-23</v>
      </c>
      <c r="G363">
        <f t="shared" si="44"/>
        <v>8.0379005197267533E-21</v>
      </c>
      <c r="H363">
        <f t="shared" si="44"/>
        <v>0</v>
      </c>
      <c r="I363">
        <f t="shared" si="44"/>
        <v>0</v>
      </c>
      <c r="J363">
        <f t="shared" si="44"/>
        <v>0</v>
      </c>
      <c r="K363">
        <f t="shared" si="48"/>
        <v>8.1173878455607892E-21</v>
      </c>
      <c r="L363">
        <f t="shared" si="49"/>
        <v>-2.5096838599648095</v>
      </c>
      <c r="M363">
        <f t="shared" si="50"/>
        <v>6.2985130769678657</v>
      </c>
    </row>
    <row r="364" spans="1:13" x14ac:dyDescent="0.3">
      <c r="A364">
        <v>1137.5999999999799</v>
      </c>
      <c r="B364" s="4">
        <v>80</v>
      </c>
      <c r="C364">
        <f t="shared" si="45"/>
        <v>78.504870221727302</v>
      </c>
      <c r="D364">
        <f t="shared" si="46"/>
        <v>91.512866050677417</v>
      </c>
      <c r="E364">
        <f t="shared" si="47"/>
        <v>1.4951297782726982</v>
      </c>
      <c r="F364">
        <f t="shared" si="44"/>
        <v>5.2611922750104432E-23</v>
      </c>
      <c r="G364">
        <f t="shared" si="44"/>
        <v>5.4246871243358653E-21</v>
      </c>
      <c r="H364">
        <f t="shared" si="44"/>
        <v>0</v>
      </c>
      <c r="I364">
        <f t="shared" si="44"/>
        <v>0</v>
      </c>
      <c r="J364">
        <f t="shared" si="44"/>
        <v>0</v>
      </c>
      <c r="K364">
        <f t="shared" si="48"/>
        <v>5.4772990470859697E-21</v>
      </c>
      <c r="L364">
        <f t="shared" si="49"/>
        <v>1.4951297782726982</v>
      </c>
      <c r="M364">
        <f t="shared" si="50"/>
        <v>2.2354130538777679</v>
      </c>
    </row>
    <row r="365" spans="1:13" x14ac:dyDescent="0.3">
      <c r="A365">
        <v>1137.6499999999801</v>
      </c>
      <c r="B365" s="4">
        <v>89</v>
      </c>
      <c r="C365">
        <f t="shared" si="45"/>
        <v>78.50005658348978</v>
      </c>
      <c r="D365">
        <f t="shared" si="46"/>
        <v>91.462866050677235</v>
      </c>
      <c r="E365">
        <f t="shared" si="47"/>
        <v>10.49994341651022</v>
      </c>
      <c r="F365">
        <f t="shared" si="44"/>
        <v>3.4767877919937714E-23</v>
      </c>
      <c r="G365">
        <f t="shared" si="44"/>
        <v>3.6552281150957917E-21</v>
      </c>
      <c r="H365">
        <f t="shared" si="44"/>
        <v>0</v>
      </c>
      <c r="I365">
        <f t="shared" si="44"/>
        <v>0</v>
      </c>
      <c r="J365">
        <f t="shared" si="44"/>
        <v>0</v>
      </c>
      <c r="K365">
        <f t="shared" si="48"/>
        <v>3.6899959930157291E-21</v>
      </c>
      <c r="L365">
        <f t="shared" si="49"/>
        <v>10.49994341651022</v>
      </c>
      <c r="M365">
        <f t="shared" si="50"/>
        <v>110.24881174991631</v>
      </c>
    </row>
    <row r="366" spans="1:13" x14ac:dyDescent="0.3">
      <c r="A366">
        <v>1137.69999999998</v>
      </c>
      <c r="B366" s="4">
        <v>75</v>
      </c>
      <c r="C366">
        <f t="shared" si="45"/>
        <v>78.495242945252272</v>
      </c>
      <c r="D366">
        <f t="shared" si="46"/>
        <v>91.41286605067728</v>
      </c>
      <c r="E366">
        <f t="shared" si="47"/>
        <v>-3.4952429452522722</v>
      </c>
      <c r="F366">
        <f t="shared" ref="F366:J416" si="51">F$5*EXP(-(($D366-F$6)^2)/(2*F$7^2))</f>
        <v>2.2939287117147908E-23</v>
      </c>
      <c r="G366">
        <f t="shared" si="51"/>
        <v>2.4590196502392804E-21</v>
      </c>
      <c r="H366">
        <f t="shared" si="51"/>
        <v>0</v>
      </c>
      <c r="I366">
        <f t="shared" si="51"/>
        <v>0</v>
      </c>
      <c r="J366">
        <f t="shared" si="51"/>
        <v>0</v>
      </c>
      <c r="K366">
        <f t="shared" si="48"/>
        <v>2.4819589373564285E-21</v>
      </c>
      <c r="L366">
        <f t="shared" si="49"/>
        <v>-3.4952429452522722</v>
      </c>
      <c r="M366">
        <f t="shared" si="50"/>
        <v>12.216723246335778</v>
      </c>
    </row>
    <row r="367" spans="1:13" x14ac:dyDescent="0.3">
      <c r="A367">
        <v>1137.74999999998</v>
      </c>
      <c r="B367" s="4">
        <v>82</v>
      </c>
      <c r="C367">
        <f t="shared" si="45"/>
        <v>78.490429307014765</v>
      </c>
      <c r="D367">
        <f t="shared" si="46"/>
        <v>91.362866050677326</v>
      </c>
      <c r="E367">
        <f t="shared" si="47"/>
        <v>3.5095706929852355</v>
      </c>
      <c r="F367">
        <f t="shared" si="51"/>
        <v>1.5110866659847927E-23</v>
      </c>
      <c r="G367">
        <f t="shared" si="51"/>
        <v>1.6516470113507935E-21</v>
      </c>
      <c r="H367">
        <f t="shared" si="51"/>
        <v>0</v>
      </c>
      <c r="I367">
        <f t="shared" si="51"/>
        <v>0</v>
      </c>
      <c r="J367">
        <f t="shared" si="51"/>
        <v>0</v>
      </c>
      <c r="K367">
        <f t="shared" si="48"/>
        <v>1.6667578780106415E-21</v>
      </c>
      <c r="L367">
        <f t="shared" si="49"/>
        <v>3.5095706929852355</v>
      </c>
      <c r="M367">
        <f t="shared" si="50"/>
        <v>12.317086449060866</v>
      </c>
    </row>
    <row r="368" spans="1:13" x14ac:dyDescent="0.3">
      <c r="A368">
        <v>1137.7999999999799</v>
      </c>
      <c r="B368" s="4">
        <v>89</v>
      </c>
      <c r="C368">
        <f t="shared" si="45"/>
        <v>78.485615668777271</v>
      </c>
      <c r="D368">
        <f t="shared" si="46"/>
        <v>91.312866050677371</v>
      </c>
      <c r="E368">
        <f t="shared" si="47"/>
        <v>10.514384331222729</v>
      </c>
      <c r="F368">
        <f t="shared" si="51"/>
        <v>9.9381729958571663E-24</v>
      </c>
      <c r="G368">
        <f t="shared" si="51"/>
        <v>1.1075929821855158E-21</v>
      </c>
      <c r="H368">
        <f t="shared" si="51"/>
        <v>0</v>
      </c>
      <c r="I368">
        <f t="shared" si="51"/>
        <v>0</v>
      </c>
      <c r="J368">
        <f t="shared" si="51"/>
        <v>0</v>
      </c>
      <c r="K368">
        <f t="shared" si="48"/>
        <v>1.117531155181373E-21</v>
      </c>
      <c r="L368">
        <f t="shared" si="49"/>
        <v>10.514384331222729</v>
      </c>
      <c r="M368">
        <f t="shared" si="50"/>
        <v>110.55227786466203</v>
      </c>
    </row>
    <row r="369" spans="1:13" x14ac:dyDescent="0.3">
      <c r="A369">
        <v>1137.8499999999799</v>
      </c>
      <c r="B369" s="4">
        <v>83</v>
      </c>
      <c r="C369">
        <f t="shared" si="45"/>
        <v>78.480802030539763</v>
      </c>
      <c r="D369">
        <f t="shared" si="46"/>
        <v>91.262866050677417</v>
      </c>
      <c r="E369">
        <f t="shared" si="47"/>
        <v>4.5191979694602367</v>
      </c>
      <c r="F369">
        <f t="shared" si="51"/>
        <v>6.5257653596311267E-24</v>
      </c>
      <c r="G369">
        <f t="shared" si="51"/>
        <v>7.4156782382310476E-22</v>
      </c>
      <c r="H369">
        <f t="shared" si="51"/>
        <v>0</v>
      </c>
      <c r="I369">
        <f t="shared" si="51"/>
        <v>0</v>
      </c>
      <c r="J369">
        <f t="shared" si="51"/>
        <v>0</v>
      </c>
      <c r="K369">
        <f t="shared" si="48"/>
        <v>7.4809358918273589E-22</v>
      </c>
      <c r="L369">
        <f t="shared" si="49"/>
        <v>4.5191979694602367</v>
      </c>
      <c r="M369">
        <f t="shared" si="50"/>
        <v>20.423150287173527</v>
      </c>
    </row>
    <row r="370" spans="1:13" x14ac:dyDescent="0.3">
      <c r="A370">
        <v>1137.8999999999801</v>
      </c>
      <c r="B370" s="4">
        <v>94</v>
      </c>
      <c r="C370">
        <f t="shared" si="45"/>
        <v>78.475988392302227</v>
      </c>
      <c r="D370">
        <f t="shared" si="46"/>
        <v>91.212866050677235</v>
      </c>
      <c r="E370">
        <f t="shared" si="47"/>
        <v>15.524011607697773</v>
      </c>
      <c r="F370">
        <f t="shared" si="51"/>
        <v>4.2782295103239419E-24</v>
      </c>
      <c r="G370">
        <f t="shared" si="51"/>
        <v>4.9571182974535572E-22</v>
      </c>
      <c r="H370">
        <f t="shared" si="51"/>
        <v>0</v>
      </c>
      <c r="I370">
        <f t="shared" si="51"/>
        <v>0</v>
      </c>
      <c r="J370">
        <f t="shared" si="51"/>
        <v>0</v>
      </c>
      <c r="K370">
        <f t="shared" si="48"/>
        <v>4.9999005925567964E-22</v>
      </c>
      <c r="L370">
        <f t="shared" si="49"/>
        <v>15.524011607697773</v>
      </c>
      <c r="M370">
        <f t="shared" si="50"/>
        <v>240.99493639593518</v>
      </c>
    </row>
    <row r="371" spans="1:13" x14ac:dyDescent="0.3">
      <c r="A371">
        <v>1137.94999999998</v>
      </c>
      <c r="B371" s="4">
        <v>79</v>
      </c>
      <c r="C371">
        <f t="shared" si="45"/>
        <v>78.471174754064734</v>
      </c>
      <c r="D371">
        <f t="shared" si="46"/>
        <v>91.16286605067728</v>
      </c>
      <c r="E371">
        <f t="shared" si="47"/>
        <v>0.52882524593526625</v>
      </c>
      <c r="F371">
        <f t="shared" si="51"/>
        <v>2.8002991385292687E-24</v>
      </c>
      <c r="G371">
        <f t="shared" si="51"/>
        <v>3.3083801873946152E-22</v>
      </c>
      <c r="H371">
        <f t="shared" si="51"/>
        <v>0</v>
      </c>
      <c r="I371">
        <f t="shared" si="51"/>
        <v>0</v>
      </c>
      <c r="J371">
        <f t="shared" si="51"/>
        <v>0</v>
      </c>
      <c r="K371">
        <f t="shared" si="48"/>
        <v>3.336383178779908E-22</v>
      </c>
      <c r="L371">
        <f t="shared" si="49"/>
        <v>0.52882524593526625</v>
      </c>
      <c r="M371">
        <f t="shared" si="50"/>
        <v>0.27965614073849482</v>
      </c>
    </row>
    <row r="372" spans="1:13" x14ac:dyDescent="0.3">
      <c r="A372">
        <v>1137.99999999998</v>
      </c>
      <c r="B372" s="4">
        <v>78</v>
      </c>
      <c r="C372">
        <f t="shared" si="45"/>
        <v>78.466361115827226</v>
      </c>
      <c r="D372">
        <f t="shared" si="46"/>
        <v>91.112866050677326</v>
      </c>
      <c r="E372">
        <f t="shared" si="47"/>
        <v>-0.46636111582722606</v>
      </c>
      <c r="F372">
        <f t="shared" si="51"/>
        <v>1.8300059317101948E-24</v>
      </c>
      <c r="G372">
        <f t="shared" si="51"/>
        <v>2.2044957327021088E-22</v>
      </c>
      <c r="H372">
        <f t="shared" si="51"/>
        <v>0</v>
      </c>
      <c r="I372">
        <f t="shared" si="51"/>
        <v>0</v>
      </c>
      <c r="J372">
        <f t="shared" si="51"/>
        <v>0</v>
      </c>
      <c r="K372">
        <f t="shared" si="48"/>
        <v>2.2227957920192106E-22</v>
      </c>
      <c r="L372">
        <f t="shared" si="49"/>
        <v>-0.46636111582722606</v>
      </c>
      <c r="M372">
        <f t="shared" si="50"/>
        <v>0.21749269035561536</v>
      </c>
    </row>
    <row r="373" spans="1:13" x14ac:dyDescent="0.3">
      <c r="A373">
        <v>1138.0499999999799</v>
      </c>
      <c r="B373" s="4">
        <v>98</v>
      </c>
      <c r="C373">
        <f t="shared" si="45"/>
        <v>78.461547477589718</v>
      </c>
      <c r="D373">
        <f t="shared" si="46"/>
        <v>91.062866050677371</v>
      </c>
      <c r="E373">
        <f t="shared" si="47"/>
        <v>19.538452522410282</v>
      </c>
      <c r="F373">
        <f t="shared" si="51"/>
        <v>1.1940108987575461E-24</v>
      </c>
      <c r="G373">
        <f t="shared" si="51"/>
        <v>1.4665971494553834E-22</v>
      </c>
      <c r="H373">
        <f t="shared" si="51"/>
        <v>0</v>
      </c>
      <c r="I373">
        <f t="shared" si="51"/>
        <v>0</v>
      </c>
      <c r="J373">
        <f t="shared" si="51"/>
        <v>0</v>
      </c>
      <c r="K373">
        <f t="shared" si="48"/>
        <v>1.4785372584429589E-22</v>
      </c>
      <c r="L373">
        <f t="shared" si="49"/>
        <v>19.538452522410282</v>
      </c>
      <c r="M373">
        <f t="shared" si="50"/>
        <v>381.7511269704807</v>
      </c>
    </row>
    <row r="374" spans="1:13" x14ac:dyDescent="0.3">
      <c r="A374">
        <v>1138.0999999999799</v>
      </c>
      <c r="B374" s="4">
        <v>80</v>
      </c>
      <c r="C374">
        <f t="shared" si="45"/>
        <v>78.456733839352225</v>
      </c>
      <c r="D374">
        <f t="shared" si="46"/>
        <v>91.012866050677417</v>
      </c>
      <c r="E374">
        <f t="shared" si="47"/>
        <v>1.5432661606477751</v>
      </c>
      <c r="F374">
        <f t="shared" si="51"/>
        <v>7.7780692856754714E-25</v>
      </c>
      <c r="G374">
        <f t="shared" si="51"/>
        <v>9.7413721159530181E-23</v>
      </c>
      <c r="H374">
        <f t="shared" si="51"/>
        <v>0</v>
      </c>
      <c r="I374">
        <f t="shared" si="51"/>
        <v>0</v>
      </c>
      <c r="J374">
        <f t="shared" si="51"/>
        <v>0</v>
      </c>
      <c r="K374">
        <f t="shared" si="48"/>
        <v>9.8191528088097733E-23</v>
      </c>
      <c r="L374">
        <f t="shared" si="49"/>
        <v>1.5432661606477751</v>
      </c>
      <c r="M374">
        <f t="shared" si="50"/>
        <v>2.3816704426005244</v>
      </c>
    </row>
    <row r="375" spans="1:13" x14ac:dyDescent="0.3">
      <c r="A375">
        <v>1138.1499999999801</v>
      </c>
      <c r="B375" s="4">
        <v>78</v>
      </c>
      <c r="C375">
        <f t="shared" si="45"/>
        <v>78.451920201114689</v>
      </c>
      <c r="D375">
        <f t="shared" si="46"/>
        <v>90.962866050677235</v>
      </c>
      <c r="E375">
        <f t="shared" si="47"/>
        <v>-0.45192020111468878</v>
      </c>
      <c r="F375">
        <f t="shared" si="51"/>
        <v>5.0587480130019653E-25</v>
      </c>
      <c r="G375">
        <f t="shared" si="51"/>
        <v>6.4600689504467358E-23</v>
      </c>
      <c r="H375">
        <f t="shared" si="51"/>
        <v>0</v>
      </c>
      <c r="I375">
        <f t="shared" si="51"/>
        <v>0</v>
      </c>
      <c r="J375">
        <f t="shared" si="51"/>
        <v>0</v>
      </c>
      <c r="K375">
        <f t="shared" si="48"/>
        <v>6.510656430576756E-23</v>
      </c>
      <c r="L375">
        <f t="shared" si="49"/>
        <v>-0.45192020111468878</v>
      </c>
      <c r="M375">
        <f t="shared" si="50"/>
        <v>0.20423186817554076</v>
      </c>
    </row>
    <row r="376" spans="1:13" x14ac:dyDescent="0.3">
      <c r="A376">
        <v>1138.19999999998</v>
      </c>
      <c r="B376" s="4">
        <v>89</v>
      </c>
      <c r="C376">
        <f t="shared" si="45"/>
        <v>78.447106562877181</v>
      </c>
      <c r="D376">
        <f t="shared" si="46"/>
        <v>90.91286605067728</v>
      </c>
      <c r="E376">
        <f t="shared" si="47"/>
        <v>10.552893437122819</v>
      </c>
      <c r="F376">
        <f t="shared" si="51"/>
        <v>3.2848989102966933E-25</v>
      </c>
      <c r="G376">
        <f t="shared" si="51"/>
        <v>4.2772230263437495E-23</v>
      </c>
      <c r="H376">
        <f t="shared" si="51"/>
        <v>0</v>
      </c>
      <c r="I376">
        <f t="shared" si="51"/>
        <v>0</v>
      </c>
      <c r="J376">
        <f t="shared" si="51"/>
        <v>0</v>
      </c>
      <c r="K376">
        <f t="shared" si="48"/>
        <v>4.3100720154467167E-23</v>
      </c>
      <c r="L376">
        <f t="shared" si="49"/>
        <v>10.552893437122819</v>
      </c>
      <c r="M376">
        <f t="shared" si="50"/>
        <v>111.36355989526986</v>
      </c>
    </row>
    <row r="377" spans="1:13" x14ac:dyDescent="0.3">
      <c r="A377">
        <v>1138.24999999998</v>
      </c>
      <c r="B377" s="4">
        <v>88</v>
      </c>
      <c r="C377">
        <f t="shared" si="45"/>
        <v>78.442292924639688</v>
      </c>
      <c r="D377">
        <f t="shared" si="46"/>
        <v>90.862866050677326</v>
      </c>
      <c r="E377">
        <f t="shared" si="47"/>
        <v>9.5577070753603124</v>
      </c>
      <c r="F377">
        <f t="shared" si="51"/>
        <v>2.1296522539804338E-25</v>
      </c>
      <c r="G377">
        <f t="shared" si="51"/>
        <v>2.8274462771350784E-23</v>
      </c>
      <c r="H377">
        <f t="shared" si="51"/>
        <v>0</v>
      </c>
      <c r="I377">
        <f t="shared" si="51"/>
        <v>0</v>
      </c>
      <c r="J377">
        <f t="shared" si="51"/>
        <v>0</v>
      </c>
      <c r="K377">
        <f t="shared" si="48"/>
        <v>2.8487427996748829E-23</v>
      </c>
      <c r="L377">
        <f t="shared" si="49"/>
        <v>9.5577070753603124</v>
      </c>
      <c r="M377">
        <f t="shared" si="50"/>
        <v>91.349764538392577</v>
      </c>
    </row>
    <row r="378" spans="1:13" x14ac:dyDescent="0.3">
      <c r="A378">
        <v>1138.2999999999799</v>
      </c>
      <c r="B378" s="4">
        <v>53</v>
      </c>
      <c r="C378">
        <f t="shared" si="45"/>
        <v>78.43747928640218</v>
      </c>
      <c r="D378">
        <f t="shared" si="46"/>
        <v>90.812866050677371</v>
      </c>
      <c r="E378">
        <f t="shared" si="47"/>
        <v>-25.43747928640218</v>
      </c>
      <c r="F378">
        <f t="shared" si="51"/>
        <v>1.3784883571947994E-25</v>
      </c>
      <c r="G378">
        <f t="shared" si="51"/>
        <v>1.8660984428069686E-23</v>
      </c>
      <c r="H378">
        <f t="shared" si="51"/>
        <v>0</v>
      </c>
      <c r="I378">
        <f t="shared" si="51"/>
        <v>0</v>
      </c>
      <c r="J378">
        <f t="shared" si="51"/>
        <v>0</v>
      </c>
      <c r="K378">
        <f t="shared" si="48"/>
        <v>1.8798833263789166E-23</v>
      </c>
      <c r="L378">
        <f t="shared" si="49"/>
        <v>-25.43747928640218</v>
      </c>
      <c r="M378">
        <f t="shared" si="50"/>
        <v>647.06535244613997</v>
      </c>
    </row>
    <row r="379" spans="1:13" x14ac:dyDescent="0.3">
      <c r="A379">
        <v>1138.3499999999799</v>
      </c>
      <c r="B379" s="4">
        <v>89</v>
      </c>
      <c r="C379">
        <f t="shared" si="45"/>
        <v>78.432665648164672</v>
      </c>
      <c r="D379">
        <f t="shared" si="46"/>
        <v>90.762866050677417</v>
      </c>
      <c r="E379">
        <f t="shared" si="47"/>
        <v>10.567334351835328</v>
      </c>
      <c r="F379">
        <f t="shared" si="51"/>
        <v>8.9085133136963293E-26</v>
      </c>
      <c r="G379">
        <f t="shared" si="51"/>
        <v>1.2296526837536242E-23</v>
      </c>
      <c r="H379">
        <f t="shared" si="51"/>
        <v>0</v>
      </c>
      <c r="I379">
        <f t="shared" si="51"/>
        <v>0</v>
      </c>
      <c r="J379">
        <f t="shared" si="51"/>
        <v>0</v>
      </c>
      <c r="K379">
        <f t="shared" si="48"/>
        <v>1.2385611970673206E-23</v>
      </c>
      <c r="L379">
        <f t="shared" si="49"/>
        <v>10.567334351835328</v>
      </c>
      <c r="M379">
        <f t="shared" si="50"/>
        <v>111.66855530347897</v>
      </c>
    </row>
    <row r="380" spans="1:13" x14ac:dyDescent="0.3">
      <c r="A380">
        <v>1138.3999999999801</v>
      </c>
      <c r="B380" s="4">
        <v>81</v>
      </c>
      <c r="C380">
        <f t="shared" si="45"/>
        <v>78.42785200992715</v>
      </c>
      <c r="D380">
        <f t="shared" si="46"/>
        <v>90.712866050677235</v>
      </c>
      <c r="E380">
        <f t="shared" si="47"/>
        <v>2.5721479900728497</v>
      </c>
      <c r="F380">
        <f t="shared" si="51"/>
        <v>5.7479778684966962E-26</v>
      </c>
      <c r="G380">
        <f t="shared" si="51"/>
        <v>8.0898058024917567E-24</v>
      </c>
      <c r="H380">
        <f t="shared" si="51"/>
        <v>0</v>
      </c>
      <c r="I380">
        <f t="shared" si="51"/>
        <v>0</v>
      </c>
      <c r="J380">
        <f t="shared" si="51"/>
        <v>0</v>
      </c>
      <c r="K380">
        <f t="shared" si="48"/>
        <v>8.1472855811767244E-24</v>
      </c>
      <c r="L380">
        <f t="shared" si="49"/>
        <v>2.5721479900728497</v>
      </c>
      <c r="M380">
        <f t="shared" si="50"/>
        <v>6.6159452828358001</v>
      </c>
    </row>
    <row r="381" spans="1:13" x14ac:dyDescent="0.3">
      <c r="A381">
        <v>1138.44999999998</v>
      </c>
      <c r="B381" s="4">
        <v>84</v>
      </c>
      <c r="C381">
        <f t="shared" si="45"/>
        <v>78.423038371689643</v>
      </c>
      <c r="D381">
        <f t="shared" si="46"/>
        <v>90.66286605067728</v>
      </c>
      <c r="E381">
        <f t="shared" si="47"/>
        <v>5.5769616283103574</v>
      </c>
      <c r="F381">
        <f t="shared" si="51"/>
        <v>3.7028205397601523E-26</v>
      </c>
      <c r="G381">
        <f t="shared" si="51"/>
        <v>5.313754108174704E-24</v>
      </c>
      <c r="H381">
        <f t="shared" si="51"/>
        <v>0</v>
      </c>
      <c r="I381">
        <f t="shared" si="51"/>
        <v>0</v>
      </c>
      <c r="J381">
        <f t="shared" si="51"/>
        <v>0</v>
      </c>
      <c r="K381">
        <f t="shared" si="48"/>
        <v>5.3507823135723054E-24</v>
      </c>
      <c r="L381">
        <f t="shared" si="49"/>
        <v>5.5769616283103574</v>
      </c>
      <c r="M381">
        <f t="shared" si="50"/>
        <v>31.102501003646111</v>
      </c>
    </row>
    <row r="382" spans="1:13" x14ac:dyDescent="0.3">
      <c r="A382">
        <v>1138.49999999998</v>
      </c>
      <c r="B382" s="4">
        <v>79</v>
      </c>
      <c r="C382">
        <f t="shared" si="45"/>
        <v>78.418224733452149</v>
      </c>
      <c r="D382">
        <f t="shared" si="46"/>
        <v>90.612866050677326</v>
      </c>
      <c r="E382">
        <f t="shared" si="47"/>
        <v>0.58177526654785083</v>
      </c>
      <c r="F382">
        <f t="shared" si="51"/>
        <v>2.3815404584261497E-26</v>
      </c>
      <c r="G382">
        <f t="shared" si="51"/>
        <v>3.4847572794449323E-24</v>
      </c>
      <c r="H382">
        <f t="shared" si="51"/>
        <v>0</v>
      </c>
      <c r="I382">
        <f t="shared" si="51"/>
        <v>0</v>
      </c>
      <c r="J382">
        <f t="shared" si="51"/>
        <v>0</v>
      </c>
      <c r="K382">
        <f t="shared" si="48"/>
        <v>3.5085726840291938E-24</v>
      </c>
      <c r="L382">
        <f t="shared" si="49"/>
        <v>0.58177526654785083</v>
      </c>
      <c r="M382">
        <f t="shared" si="50"/>
        <v>0.3384624607668229</v>
      </c>
    </row>
    <row r="383" spans="1:13" x14ac:dyDescent="0.3">
      <c r="A383">
        <v>1138.5499999999799</v>
      </c>
      <c r="B383" s="4">
        <v>87</v>
      </c>
      <c r="C383">
        <f t="shared" si="45"/>
        <v>78.413411095214641</v>
      </c>
      <c r="D383">
        <f t="shared" si="46"/>
        <v>90.562866050677371</v>
      </c>
      <c r="E383">
        <f t="shared" si="47"/>
        <v>8.5865889047853585</v>
      </c>
      <c r="F383">
        <f t="shared" si="51"/>
        <v>1.5292940065726489E-26</v>
      </c>
      <c r="G383">
        <f t="shared" si="51"/>
        <v>2.2816621451926496E-24</v>
      </c>
      <c r="H383">
        <f t="shared" si="51"/>
        <v>0</v>
      </c>
      <c r="I383">
        <f t="shared" si="51"/>
        <v>0</v>
      </c>
      <c r="J383">
        <f t="shared" si="51"/>
        <v>0</v>
      </c>
      <c r="K383">
        <f t="shared" si="48"/>
        <v>2.2969550852583762E-24</v>
      </c>
      <c r="L383">
        <f t="shared" si="49"/>
        <v>8.5865889047853585</v>
      </c>
      <c r="M383">
        <f t="shared" si="50"/>
        <v>73.729509019783023</v>
      </c>
    </row>
    <row r="384" spans="1:13" x14ac:dyDescent="0.3">
      <c r="A384">
        <v>1138.5999999999799</v>
      </c>
      <c r="B384" s="4">
        <v>76</v>
      </c>
      <c r="C384">
        <f t="shared" si="45"/>
        <v>78.408597456977134</v>
      </c>
      <c r="D384">
        <f t="shared" si="46"/>
        <v>90.512866050677417</v>
      </c>
      <c r="E384">
        <f t="shared" si="47"/>
        <v>-2.4085974569771338</v>
      </c>
      <c r="F384">
        <f t="shared" si="51"/>
        <v>9.8046418032933433E-27</v>
      </c>
      <c r="G384">
        <f t="shared" si="51"/>
        <v>1.4915501605575449E-24</v>
      </c>
      <c r="H384">
        <f t="shared" si="51"/>
        <v>0</v>
      </c>
      <c r="I384">
        <f t="shared" si="51"/>
        <v>0</v>
      </c>
      <c r="J384">
        <f t="shared" si="51"/>
        <v>0</v>
      </c>
      <c r="K384">
        <f t="shared" si="48"/>
        <v>1.5013548023608383E-24</v>
      </c>
      <c r="L384">
        <f t="shared" si="49"/>
        <v>-2.4085974569771338</v>
      </c>
      <c r="M384">
        <f t="shared" si="50"/>
        <v>5.8013417097567155</v>
      </c>
    </row>
    <row r="385" spans="1:13" x14ac:dyDescent="0.3">
      <c r="A385">
        <v>1138.6499999999801</v>
      </c>
      <c r="B385" s="4">
        <v>82</v>
      </c>
      <c r="C385">
        <f t="shared" si="45"/>
        <v>78.403783818739612</v>
      </c>
      <c r="D385">
        <f t="shared" si="46"/>
        <v>90.462866050677235</v>
      </c>
      <c r="E385">
        <f t="shared" si="47"/>
        <v>3.5962161812603881</v>
      </c>
      <c r="F385">
        <f t="shared" si="51"/>
        <v>6.2759604851490674E-27</v>
      </c>
      <c r="G385">
        <f t="shared" si="51"/>
        <v>9.7349138412572036E-25</v>
      </c>
      <c r="H385">
        <f t="shared" si="51"/>
        <v>0</v>
      </c>
      <c r="I385">
        <f t="shared" si="51"/>
        <v>0</v>
      </c>
      <c r="J385">
        <f t="shared" si="51"/>
        <v>0</v>
      </c>
      <c r="K385">
        <f t="shared" si="48"/>
        <v>9.7976734461086945E-25</v>
      </c>
      <c r="L385">
        <f t="shared" si="49"/>
        <v>3.5962161812603881</v>
      </c>
      <c r="M385">
        <f t="shared" si="50"/>
        <v>12.932770822359048</v>
      </c>
    </row>
    <row r="386" spans="1:13" x14ac:dyDescent="0.3">
      <c r="A386">
        <v>1138.69999999998</v>
      </c>
      <c r="B386" s="4">
        <v>83</v>
      </c>
      <c r="C386">
        <f t="shared" si="45"/>
        <v>78.398970180502104</v>
      </c>
      <c r="D386">
        <f t="shared" si="46"/>
        <v>90.41286605067728</v>
      </c>
      <c r="E386">
        <f t="shared" si="47"/>
        <v>4.6010298194978958</v>
      </c>
      <c r="F386">
        <f t="shared" si="51"/>
        <v>4.010849737530916E-27</v>
      </c>
      <c r="G386">
        <f t="shared" si="51"/>
        <v>6.3435750751032882E-25</v>
      </c>
      <c r="H386">
        <f t="shared" si="51"/>
        <v>0</v>
      </c>
      <c r="I386">
        <f t="shared" si="51"/>
        <v>0</v>
      </c>
      <c r="J386">
        <f t="shared" si="51"/>
        <v>0</v>
      </c>
      <c r="K386">
        <f t="shared" si="48"/>
        <v>6.3836835724785975E-25</v>
      </c>
      <c r="L386">
        <f t="shared" si="49"/>
        <v>4.6010298194978958</v>
      </c>
      <c r="M386">
        <f t="shared" si="50"/>
        <v>21.169475399908841</v>
      </c>
    </row>
    <row r="387" spans="1:13" x14ac:dyDescent="0.3">
      <c r="A387">
        <v>1138.74999999998</v>
      </c>
      <c r="B387" s="4">
        <v>78</v>
      </c>
      <c r="C387">
        <f t="shared" si="45"/>
        <v>78.394156542264597</v>
      </c>
      <c r="D387">
        <f t="shared" si="46"/>
        <v>90.362866050677326</v>
      </c>
      <c r="E387">
        <f t="shared" si="47"/>
        <v>-0.39415654226459651</v>
      </c>
      <c r="F387">
        <f t="shared" si="51"/>
        <v>2.5591768950133962E-27</v>
      </c>
      <c r="G387">
        <f t="shared" si="51"/>
        <v>4.1270884711713815E-25</v>
      </c>
      <c r="H387">
        <f t="shared" si="51"/>
        <v>0</v>
      </c>
      <c r="I387">
        <f t="shared" si="51"/>
        <v>0</v>
      </c>
      <c r="J387">
        <f t="shared" si="51"/>
        <v>0</v>
      </c>
      <c r="K387">
        <f t="shared" si="48"/>
        <v>4.1526802401215153E-25</v>
      </c>
      <c r="L387">
        <f t="shared" si="49"/>
        <v>-0.39415654226459651</v>
      </c>
      <c r="M387">
        <f t="shared" si="50"/>
        <v>0.15535937980998266</v>
      </c>
    </row>
    <row r="388" spans="1:13" x14ac:dyDescent="0.3">
      <c r="A388">
        <v>1138.7999999999799</v>
      </c>
      <c r="B388" s="4">
        <v>61</v>
      </c>
      <c r="C388">
        <f t="shared" si="45"/>
        <v>78.389342904027103</v>
      </c>
      <c r="D388">
        <f t="shared" si="46"/>
        <v>90.312866050677371</v>
      </c>
      <c r="E388">
        <f t="shared" si="47"/>
        <v>-17.389342904027103</v>
      </c>
      <c r="F388">
        <f t="shared" si="51"/>
        <v>1.6303165728132693E-27</v>
      </c>
      <c r="G388">
        <f t="shared" si="51"/>
        <v>2.6807801341737474E-25</v>
      </c>
      <c r="H388">
        <f t="shared" si="51"/>
        <v>0</v>
      </c>
      <c r="I388">
        <f t="shared" si="51"/>
        <v>0</v>
      </c>
      <c r="J388">
        <f t="shared" si="51"/>
        <v>0</v>
      </c>
      <c r="K388">
        <f t="shared" si="48"/>
        <v>2.69708329990188E-25</v>
      </c>
      <c r="L388">
        <f t="shared" si="49"/>
        <v>-17.389342904027103</v>
      </c>
      <c r="M388">
        <f t="shared" si="50"/>
        <v>302.38924663383779</v>
      </c>
    </row>
    <row r="389" spans="1:13" x14ac:dyDescent="0.3">
      <c r="A389">
        <v>1138.8499999999799</v>
      </c>
      <c r="B389" s="4">
        <v>79</v>
      </c>
      <c r="C389">
        <f t="shared" si="45"/>
        <v>78.384529265789595</v>
      </c>
      <c r="D389">
        <f t="shared" si="46"/>
        <v>90.262866050677417</v>
      </c>
      <c r="E389">
        <f t="shared" si="47"/>
        <v>0.61547073421040466</v>
      </c>
      <c r="F389">
        <f t="shared" si="51"/>
        <v>1.0369344504598063E-27</v>
      </c>
      <c r="G389">
        <f t="shared" si="51"/>
        <v>1.7385466044704974E-25</v>
      </c>
      <c r="H389">
        <f t="shared" si="51"/>
        <v>0</v>
      </c>
      <c r="I389">
        <f t="shared" si="51"/>
        <v>0</v>
      </c>
      <c r="J389">
        <f t="shared" si="51"/>
        <v>0</v>
      </c>
      <c r="K389">
        <f t="shared" si="48"/>
        <v>1.7489159489750956E-25</v>
      </c>
      <c r="L389">
        <f t="shared" si="49"/>
        <v>0.61547073421040466</v>
      </c>
      <c r="M389">
        <f t="shared" si="50"/>
        <v>0.37880422466949459</v>
      </c>
    </row>
    <row r="390" spans="1:13" x14ac:dyDescent="0.3">
      <c r="A390">
        <v>1138.8999999999801</v>
      </c>
      <c r="B390" s="4">
        <v>82</v>
      </c>
      <c r="C390">
        <f t="shared" si="45"/>
        <v>78.379715627552073</v>
      </c>
      <c r="D390">
        <f t="shared" si="46"/>
        <v>90.212866050677235</v>
      </c>
      <c r="E390">
        <f t="shared" si="47"/>
        <v>3.6202843724479266</v>
      </c>
      <c r="F390">
        <f t="shared" si="51"/>
        <v>6.5847362858418883E-28</v>
      </c>
      <c r="G390">
        <f t="shared" si="51"/>
        <v>1.1256910175075509E-25</v>
      </c>
      <c r="H390">
        <f t="shared" si="51"/>
        <v>0</v>
      </c>
      <c r="I390">
        <f t="shared" si="51"/>
        <v>0</v>
      </c>
      <c r="J390">
        <f t="shared" si="51"/>
        <v>0</v>
      </c>
      <c r="K390">
        <f t="shared" si="48"/>
        <v>1.1322757537933928E-25</v>
      </c>
      <c r="L390">
        <f t="shared" si="49"/>
        <v>3.6202843724479266</v>
      </c>
      <c r="M390">
        <f t="shared" si="50"/>
        <v>13.106458937390677</v>
      </c>
    </row>
    <row r="391" spans="1:13" x14ac:dyDescent="0.3">
      <c r="A391">
        <v>1138.94999999998</v>
      </c>
      <c r="B391" s="4">
        <v>72</v>
      </c>
      <c r="C391">
        <f t="shared" ref="C391:C454" si="52">$P$12*A391+$Q$12</f>
        <v>78.374901989314566</v>
      </c>
      <c r="D391">
        <f t="shared" ref="D391:D454" si="53">$E$2-A391-$N$5</f>
        <v>90.16286605067728</v>
      </c>
      <c r="E391">
        <f t="shared" ref="E391:E454" si="54">B391-C391</f>
        <v>-6.3749019893145658</v>
      </c>
      <c r="F391">
        <f t="shared" si="51"/>
        <v>4.1747761369046187E-28</v>
      </c>
      <c r="G391">
        <f t="shared" si="51"/>
        <v>7.2771241981654673E-26</v>
      </c>
      <c r="H391">
        <f t="shared" si="51"/>
        <v>0</v>
      </c>
      <c r="I391">
        <f t="shared" si="51"/>
        <v>0</v>
      </c>
      <c r="J391">
        <f t="shared" si="51"/>
        <v>0</v>
      </c>
      <c r="K391">
        <f t="shared" ref="K391:K454" si="55">F391+G391+H391+I391+J391</f>
        <v>7.3188719595345129E-26</v>
      </c>
      <c r="L391">
        <f t="shared" ref="L391:L454" si="56">E391-K391</f>
        <v>-6.3749019893145658</v>
      </c>
      <c r="M391">
        <f t="shared" ref="M391:M454" si="57">(L391)^2</f>
        <v>40.639375373366811</v>
      </c>
    </row>
    <row r="392" spans="1:13" x14ac:dyDescent="0.3">
      <c r="A392">
        <v>1138.99999999998</v>
      </c>
      <c r="B392" s="4">
        <v>97</v>
      </c>
      <c r="C392">
        <f t="shared" si="52"/>
        <v>78.370088351077058</v>
      </c>
      <c r="D392">
        <f t="shared" si="53"/>
        <v>90.112866050677326</v>
      </c>
      <c r="E392">
        <f t="shared" si="54"/>
        <v>18.629911648922942</v>
      </c>
      <c r="F392">
        <f t="shared" si="51"/>
        <v>2.6426261072509179E-28</v>
      </c>
      <c r="G392">
        <f t="shared" si="51"/>
        <v>4.6968652030024769E-26</v>
      </c>
      <c r="H392">
        <f t="shared" si="51"/>
        <v>0</v>
      </c>
      <c r="I392">
        <f t="shared" si="51"/>
        <v>0</v>
      </c>
      <c r="J392">
        <f t="shared" si="51"/>
        <v>0</v>
      </c>
      <c r="K392">
        <f t="shared" si="55"/>
        <v>4.7232914640749859E-26</v>
      </c>
      <c r="L392">
        <f t="shared" si="56"/>
        <v>18.629911648922942</v>
      </c>
      <c r="M392">
        <f t="shared" si="57"/>
        <v>347.07360804667474</v>
      </c>
    </row>
    <row r="393" spans="1:13" x14ac:dyDescent="0.3">
      <c r="A393">
        <v>1139.0499999999799</v>
      </c>
      <c r="B393" s="4">
        <v>65</v>
      </c>
      <c r="C393">
        <f t="shared" si="52"/>
        <v>78.36527471283955</v>
      </c>
      <c r="D393">
        <f t="shared" si="53"/>
        <v>90.062866050677371</v>
      </c>
      <c r="E393">
        <f t="shared" si="54"/>
        <v>-13.36527471283955</v>
      </c>
      <c r="F393">
        <f t="shared" si="51"/>
        <v>1.6701134475530027E-28</v>
      </c>
      <c r="G393">
        <f t="shared" si="51"/>
        <v>3.0266634248378836E-26</v>
      </c>
      <c r="H393">
        <f t="shared" si="51"/>
        <v>0</v>
      </c>
      <c r="I393">
        <f t="shared" si="51"/>
        <v>0</v>
      </c>
      <c r="J393">
        <f t="shared" si="51"/>
        <v>0</v>
      </c>
      <c r="K393">
        <f t="shared" si="55"/>
        <v>3.0433645593134136E-26</v>
      </c>
      <c r="L393">
        <f t="shared" si="56"/>
        <v>-13.36527471283955</v>
      </c>
      <c r="M393">
        <f t="shared" si="57"/>
        <v>178.63056814966833</v>
      </c>
    </row>
    <row r="394" spans="1:13" x14ac:dyDescent="0.3">
      <c r="A394">
        <v>1139.0999999999799</v>
      </c>
      <c r="B394" s="4">
        <v>68</v>
      </c>
      <c r="C394">
        <f t="shared" si="52"/>
        <v>78.360461074602057</v>
      </c>
      <c r="D394">
        <f t="shared" si="53"/>
        <v>90.012866050677417</v>
      </c>
      <c r="E394">
        <f t="shared" si="54"/>
        <v>-10.360461074602057</v>
      </c>
      <c r="F394">
        <f t="shared" si="51"/>
        <v>1.0538139603537744E-28</v>
      </c>
      <c r="G394">
        <f t="shared" si="51"/>
        <v>1.9472776703883055E-26</v>
      </c>
      <c r="H394">
        <f t="shared" si="51"/>
        <v>0</v>
      </c>
      <c r="I394">
        <f t="shared" si="51"/>
        <v>0</v>
      </c>
      <c r="J394">
        <f t="shared" si="51"/>
        <v>0</v>
      </c>
      <c r="K394">
        <f t="shared" si="55"/>
        <v>1.9578158099918431E-26</v>
      </c>
      <c r="L394">
        <f t="shared" si="56"/>
        <v>-10.360461074602057</v>
      </c>
      <c r="M394">
        <f t="shared" si="57"/>
        <v>107.3391536783444</v>
      </c>
    </row>
    <row r="395" spans="1:13" x14ac:dyDescent="0.3">
      <c r="A395">
        <v>1139.1499999999801</v>
      </c>
      <c r="B395" s="4">
        <v>85</v>
      </c>
      <c r="C395">
        <f t="shared" si="52"/>
        <v>78.355647436364521</v>
      </c>
      <c r="D395">
        <f t="shared" si="53"/>
        <v>89.962866050677235</v>
      </c>
      <c r="E395">
        <f t="shared" si="54"/>
        <v>6.6443525636354792</v>
      </c>
      <c r="F395">
        <f t="shared" si="51"/>
        <v>6.6388009141847377E-29</v>
      </c>
      <c r="G395">
        <f t="shared" si="51"/>
        <v>1.2508330903893537E-26</v>
      </c>
      <c r="H395">
        <f t="shared" si="51"/>
        <v>0</v>
      </c>
      <c r="I395">
        <f t="shared" si="51"/>
        <v>0</v>
      </c>
      <c r="J395">
        <f t="shared" si="51"/>
        <v>0</v>
      </c>
      <c r="K395">
        <f t="shared" si="55"/>
        <v>1.2574718913035384E-26</v>
      </c>
      <c r="L395">
        <f t="shared" si="56"/>
        <v>6.6443525636354792</v>
      </c>
      <c r="M395">
        <f t="shared" si="57"/>
        <v>44.147420989889362</v>
      </c>
    </row>
    <row r="396" spans="1:13" x14ac:dyDescent="0.3">
      <c r="A396">
        <v>1139.19999999998</v>
      </c>
      <c r="B396" s="4">
        <v>72</v>
      </c>
      <c r="C396">
        <f t="shared" si="52"/>
        <v>78.350833798127027</v>
      </c>
      <c r="D396">
        <f t="shared" si="53"/>
        <v>89.91286605067728</v>
      </c>
      <c r="E396">
        <f t="shared" si="54"/>
        <v>-6.3508337981270273</v>
      </c>
      <c r="F396">
        <f t="shared" si="51"/>
        <v>4.1756401575461698E-29</v>
      </c>
      <c r="G396">
        <f t="shared" si="51"/>
        <v>8.0219243633465894E-27</v>
      </c>
      <c r="H396">
        <f t="shared" si="51"/>
        <v>0</v>
      </c>
      <c r="I396">
        <f t="shared" si="51"/>
        <v>0</v>
      </c>
      <c r="J396">
        <f t="shared" si="51"/>
        <v>0</v>
      </c>
      <c r="K396">
        <f t="shared" si="55"/>
        <v>8.0636807649220509E-27</v>
      </c>
      <c r="L396">
        <f t="shared" si="56"/>
        <v>-6.3508337981270273</v>
      </c>
      <c r="M396">
        <f t="shared" si="57"/>
        <v>40.333089931432561</v>
      </c>
    </row>
    <row r="397" spans="1:13" x14ac:dyDescent="0.3">
      <c r="A397">
        <v>1139.24999999998</v>
      </c>
      <c r="B397" s="4">
        <v>59</v>
      </c>
      <c r="C397">
        <f t="shared" si="52"/>
        <v>78.34602015988952</v>
      </c>
      <c r="D397">
        <f t="shared" si="53"/>
        <v>89.862866050677326</v>
      </c>
      <c r="E397">
        <f t="shared" si="54"/>
        <v>-19.34602015988952</v>
      </c>
      <c r="F397">
        <f t="shared" si="51"/>
        <v>2.6221903147512958E-29</v>
      </c>
      <c r="G397">
        <f t="shared" si="51"/>
        <v>5.1364786429487186E-27</v>
      </c>
      <c r="H397">
        <f t="shared" si="51"/>
        <v>0</v>
      </c>
      <c r="I397">
        <f t="shared" si="51"/>
        <v>0</v>
      </c>
      <c r="J397">
        <f t="shared" si="51"/>
        <v>0</v>
      </c>
      <c r="K397">
        <f t="shared" si="55"/>
        <v>5.1627005460962315E-27</v>
      </c>
      <c r="L397">
        <f t="shared" si="56"/>
        <v>-19.34602015988952</v>
      </c>
      <c r="M397">
        <f t="shared" si="57"/>
        <v>374.26849602685172</v>
      </c>
    </row>
    <row r="398" spans="1:13" x14ac:dyDescent="0.3">
      <c r="A398">
        <v>1139.2999999999799</v>
      </c>
      <c r="B398" s="4">
        <v>78</v>
      </c>
      <c r="C398">
        <f t="shared" si="52"/>
        <v>78.341206521652012</v>
      </c>
      <c r="D398">
        <f t="shared" si="53"/>
        <v>89.812866050677371</v>
      </c>
      <c r="E398">
        <f t="shared" si="54"/>
        <v>-0.34120652165201193</v>
      </c>
      <c r="F398">
        <f t="shared" si="51"/>
        <v>1.644042632423769E-29</v>
      </c>
      <c r="G398">
        <f t="shared" si="51"/>
        <v>3.283674750297218E-27</v>
      </c>
      <c r="H398">
        <f t="shared" si="51"/>
        <v>0</v>
      </c>
      <c r="I398">
        <f t="shared" si="51"/>
        <v>0</v>
      </c>
      <c r="J398">
        <f t="shared" si="51"/>
        <v>0</v>
      </c>
      <c r="K398">
        <f t="shared" si="55"/>
        <v>3.3001151766214561E-27</v>
      </c>
      <c r="L398">
        <f t="shared" si="56"/>
        <v>-0.34120652165201193</v>
      </c>
      <c r="M398">
        <f t="shared" si="57"/>
        <v>0.11642189041786488</v>
      </c>
    </row>
    <row r="399" spans="1:13" x14ac:dyDescent="0.3">
      <c r="A399">
        <v>1139.3499999999799</v>
      </c>
      <c r="B399" s="4">
        <v>79</v>
      </c>
      <c r="C399">
        <f t="shared" si="52"/>
        <v>78.336392883414504</v>
      </c>
      <c r="D399">
        <f t="shared" si="53"/>
        <v>89.762866050677417</v>
      </c>
      <c r="E399">
        <f t="shared" si="54"/>
        <v>0.66360711658549576</v>
      </c>
      <c r="F399">
        <f t="shared" si="51"/>
        <v>1.0291286398096796E-29</v>
      </c>
      <c r="G399">
        <f t="shared" si="51"/>
        <v>2.0958611295297695E-27</v>
      </c>
      <c r="H399">
        <f t="shared" si="51"/>
        <v>0</v>
      </c>
      <c r="I399">
        <f t="shared" si="51"/>
        <v>0</v>
      </c>
      <c r="J399">
        <f t="shared" si="51"/>
        <v>0</v>
      </c>
      <c r="K399">
        <f t="shared" si="55"/>
        <v>2.1061524159278665E-27</v>
      </c>
      <c r="L399">
        <f t="shared" si="56"/>
        <v>0.66360711658549576</v>
      </c>
      <c r="M399">
        <f t="shared" si="57"/>
        <v>0.44037440518291576</v>
      </c>
    </row>
    <row r="400" spans="1:13" x14ac:dyDescent="0.3">
      <c r="A400">
        <v>1139.3999999999801</v>
      </c>
      <c r="B400" s="4">
        <v>69</v>
      </c>
      <c r="C400">
        <f t="shared" si="52"/>
        <v>78.331579245176982</v>
      </c>
      <c r="D400">
        <f t="shared" si="53"/>
        <v>89.712866050677235</v>
      </c>
      <c r="E400">
        <f t="shared" si="54"/>
        <v>-9.3315792451769823</v>
      </c>
      <c r="F400">
        <f t="shared" si="51"/>
        <v>6.4318214028069895E-30</v>
      </c>
      <c r="G400">
        <f t="shared" si="51"/>
        <v>1.3355882688973571E-27</v>
      </c>
      <c r="H400">
        <f t="shared" si="51"/>
        <v>0</v>
      </c>
      <c r="I400">
        <f t="shared" si="51"/>
        <v>0</v>
      </c>
      <c r="J400">
        <f t="shared" si="51"/>
        <v>0</v>
      </c>
      <c r="K400">
        <f t="shared" si="55"/>
        <v>1.3420200903001642E-27</v>
      </c>
      <c r="L400">
        <f t="shared" si="56"/>
        <v>-9.3315792451769823</v>
      </c>
      <c r="M400">
        <f t="shared" si="57"/>
        <v>87.078371209017817</v>
      </c>
    </row>
    <row r="401" spans="1:13" x14ac:dyDescent="0.3">
      <c r="A401">
        <v>1139.44999999998</v>
      </c>
      <c r="B401" s="4">
        <v>83</v>
      </c>
      <c r="C401">
        <f t="shared" si="52"/>
        <v>78.326765606939475</v>
      </c>
      <c r="D401">
        <f t="shared" si="53"/>
        <v>89.66286605067728</v>
      </c>
      <c r="E401">
        <f t="shared" si="54"/>
        <v>4.6732343930605253</v>
      </c>
      <c r="F401">
        <f t="shared" si="51"/>
        <v>4.0133405352053942E-30</v>
      </c>
      <c r="G401">
        <f t="shared" si="51"/>
        <v>8.4974850914654371E-28</v>
      </c>
      <c r="H401">
        <f t="shared" si="51"/>
        <v>0</v>
      </c>
      <c r="I401">
        <f t="shared" si="51"/>
        <v>0</v>
      </c>
      <c r="J401">
        <f t="shared" si="51"/>
        <v>0</v>
      </c>
      <c r="K401">
        <f t="shared" si="55"/>
        <v>8.537618496817492E-28</v>
      </c>
      <c r="L401">
        <f t="shared" si="56"/>
        <v>4.6732343930605253</v>
      </c>
      <c r="M401">
        <f t="shared" si="57"/>
        <v>21.839119692483777</v>
      </c>
    </row>
    <row r="402" spans="1:13" x14ac:dyDescent="0.3">
      <c r="A402">
        <v>1139.49999999998</v>
      </c>
      <c r="B402" s="4">
        <v>87</v>
      </c>
      <c r="C402">
        <f t="shared" si="52"/>
        <v>78.321951968701981</v>
      </c>
      <c r="D402">
        <f t="shared" si="53"/>
        <v>89.612866050677326</v>
      </c>
      <c r="E402">
        <f t="shared" si="54"/>
        <v>8.6780480312980188</v>
      </c>
      <c r="F402">
        <f t="shared" si="51"/>
        <v>2.5002634341197388E-30</v>
      </c>
      <c r="G402">
        <f t="shared" si="51"/>
        <v>5.3977895689976336E-28</v>
      </c>
      <c r="H402">
        <f t="shared" si="51"/>
        <v>0</v>
      </c>
      <c r="I402">
        <f t="shared" si="51"/>
        <v>0</v>
      </c>
      <c r="J402">
        <f t="shared" si="51"/>
        <v>0</v>
      </c>
      <c r="K402">
        <f t="shared" si="55"/>
        <v>5.4227922033388313E-28</v>
      </c>
      <c r="L402">
        <f t="shared" si="56"/>
        <v>8.6780480312980188</v>
      </c>
      <c r="M402">
        <f t="shared" si="57"/>
        <v>75.308517633515422</v>
      </c>
    </row>
    <row r="403" spans="1:13" x14ac:dyDescent="0.3">
      <c r="A403">
        <v>1139.5499999999799</v>
      </c>
      <c r="B403" s="4">
        <v>72</v>
      </c>
      <c r="C403">
        <f t="shared" si="52"/>
        <v>78.317138330464473</v>
      </c>
      <c r="D403">
        <f t="shared" si="53"/>
        <v>89.562866050677371</v>
      </c>
      <c r="E403">
        <f t="shared" si="54"/>
        <v>-6.3171383304644735</v>
      </c>
      <c r="F403">
        <f t="shared" si="51"/>
        <v>1.5551534576202568E-30</v>
      </c>
      <c r="G403">
        <f t="shared" si="51"/>
        <v>3.4233335081976232E-28</v>
      </c>
      <c r="H403">
        <f t="shared" si="51"/>
        <v>0</v>
      </c>
      <c r="I403">
        <f t="shared" si="51"/>
        <v>0</v>
      </c>
      <c r="J403">
        <f t="shared" si="51"/>
        <v>0</v>
      </c>
      <c r="K403">
        <f t="shared" si="55"/>
        <v>3.4388850427738257E-28</v>
      </c>
      <c r="L403">
        <f t="shared" si="56"/>
        <v>-6.3171383304644735</v>
      </c>
      <c r="M403">
        <f t="shared" si="57"/>
        <v>39.906236686223473</v>
      </c>
    </row>
    <row r="404" spans="1:13" x14ac:dyDescent="0.3">
      <c r="A404">
        <v>1139.5999999999799</v>
      </c>
      <c r="B404" s="4">
        <v>62</v>
      </c>
      <c r="C404">
        <f t="shared" si="52"/>
        <v>78.312324692226966</v>
      </c>
      <c r="D404">
        <f t="shared" si="53"/>
        <v>89.512866050677417</v>
      </c>
      <c r="E404">
        <f t="shared" si="54"/>
        <v>-16.312324692226966</v>
      </c>
      <c r="F404">
        <f t="shared" si="51"/>
        <v>9.6575831053152397E-31</v>
      </c>
      <c r="G404">
        <f t="shared" si="51"/>
        <v>2.1676551669718904E-28</v>
      </c>
      <c r="H404">
        <f t="shared" si="51"/>
        <v>0</v>
      </c>
      <c r="I404">
        <f t="shared" si="51"/>
        <v>0</v>
      </c>
      <c r="J404">
        <f t="shared" si="51"/>
        <v>0</v>
      </c>
      <c r="K404">
        <f t="shared" si="55"/>
        <v>2.1773127500772056E-28</v>
      </c>
      <c r="L404">
        <f t="shared" si="56"/>
        <v>-16.312324692226966</v>
      </c>
      <c r="M404">
        <f t="shared" si="57"/>
        <v>266.09193686463755</v>
      </c>
    </row>
    <row r="405" spans="1:13" x14ac:dyDescent="0.3">
      <c r="A405">
        <v>1139.6499999999801</v>
      </c>
      <c r="B405" s="4">
        <v>81</v>
      </c>
      <c r="C405">
        <f t="shared" si="52"/>
        <v>78.307511053989444</v>
      </c>
      <c r="D405">
        <f t="shared" si="53"/>
        <v>89.462866050677235</v>
      </c>
      <c r="E405">
        <f t="shared" si="54"/>
        <v>2.6924889460105561</v>
      </c>
      <c r="F405">
        <f t="shared" si="51"/>
        <v>5.9878564559981356E-31</v>
      </c>
      <c r="G405">
        <f t="shared" si="51"/>
        <v>1.3703733444883223E-28</v>
      </c>
      <c r="H405">
        <f t="shared" si="51"/>
        <v>0</v>
      </c>
      <c r="I405">
        <f t="shared" si="51"/>
        <v>0</v>
      </c>
      <c r="J405">
        <f t="shared" si="51"/>
        <v>0</v>
      </c>
      <c r="K405">
        <f t="shared" si="55"/>
        <v>1.3763612009443204E-28</v>
      </c>
      <c r="L405">
        <f t="shared" si="56"/>
        <v>2.6924889460105561</v>
      </c>
      <c r="M405">
        <f t="shared" si="57"/>
        <v>7.2494967243890356</v>
      </c>
    </row>
    <row r="406" spans="1:13" x14ac:dyDescent="0.3">
      <c r="A406">
        <v>1139.69999999998</v>
      </c>
      <c r="B406" s="4">
        <v>76</v>
      </c>
      <c r="C406">
        <f t="shared" si="52"/>
        <v>78.302697415751936</v>
      </c>
      <c r="D406">
        <f t="shared" si="53"/>
        <v>89.41286605067728</v>
      </c>
      <c r="E406">
        <f t="shared" si="54"/>
        <v>-2.3026974157519362</v>
      </c>
      <c r="F406">
        <f t="shared" si="51"/>
        <v>3.7066538446139053E-31</v>
      </c>
      <c r="G406">
        <f t="shared" si="51"/>
        <v>8.6495862278104815E-29</v>
      </c>
      <c r="H406">
        <f t="shared" si="51"/>
        <v>0</v>
      </c>
      <c r="I406">
        <f t="shared" si="51"/>
        <v>0</v>
      </c>
      <c r="J406">
        <f t="shared" si="51"/>
        <v>0</v>
      </c>
      <c r="K406">
        <f t="shared" si="55"/>
        <v>8.6866527662566201E-29</v>
      </c>
      <c r="L406">
        <f t="shared" si="56"/>
        <v>-2.3026974157519362</v>
      </c>
      <c r="M406">
        <f t="shared" si="57"/>
        <v>5.3024153885106458</v>
      </c>
    </row>
    <row r="407" spans="1:13" x14ac:dyDescent="0.3">
      <c r="A407">
        <v>1139.74999999998</v>
      </c>
      <c r="B407" s="4">
        <v>68</v>
      </c>
      <c r="C407">
        <f t="shared" si="52"/>
        <v>78.297883777514429</v>
      </c>
      <c r="D407">
        <f t="shared" si="53"/>
        <v>89.362866050677326</v>
      </c>
      <c r="E407">
        <f t="shared" si="54"/>
        <v>-10.297883777514429</v>
      </c>
      <c r="F407">
        <f t="shared" si="51"/>
        <v>2.290869776883599E-31</v>
      </c>
      <c r="G407">
        <f t="shared" si="51"/>
        <v>5.4507904392620875E-29</v>
      </c>
      <c r="H407">
        <f t="shared" si="51"/>
        <v>0</v>
      </c>
      <c r="I407">
        <f t="shared" si="51"/>
        <v>0</v>
      </c>
      <c r="J407">
        <f t="shared" si="51"/>
        <v>0</v>
      </c>
      <c r="K407">
        <f t="shared" si="55"/>
        <v>5.4736991370309232E-29</v>
      </c>
      <c r="L407">
        <f t="shared" si="56"/>
        <v>-10.297883777514429</v>
      </c>
      <c r="M407">
        <f t="shared" si="57"/>
        <v>106.04641029519483</v>
      </c>
    </row>
    <row r="408" spans="1:13" x14ac:dyDescent="0.3">
      <c r="A408">
        <v>1139.7999999999799</v>
      </c>
      <c r="B408" s="4">
        <v>98</v>
      </c>
      <c r="C408">
        <f t="shared" si="52"/>
        <v>78.293070139276935</v>
      </c>
      <c r="D408">
        <f t="shared" si="53"/>
        <v>89.312866050677371</v>
      </c>
      <c r="E408">
        <f t="shared" si="54"/>
        <v>19.706929860723065</v>
      </c>
      <c r="F408">
        <f t="shared" si="51"/>
        <v>1.4135998748695482E-31</v>
      </c>
      <c r="G408">
        <f t="shared" si="51"/>
        <v>3.4295043761823779E-29</v>
      </c>
      <c r="H408">
        <f t="shared" si="51"/>
        <v>0</v>
      </c>
      <c r="I408">
        <f t="shared" si="51"/>
        <v>0</v>
      </c>
      <c r="J408">
        <f t="shared" si="51"/>
        <v>0</v>
      </c>
      <c r="K408">
        <f t="shared" si="55"/>
        <v>3.4436403749310732E-29</v>
      </c>
      <c r="L408">
        <f t="shared" si="56"/>
        <v>19.706929860723065</v>
      </c>
      <c r="M408">
        <f t="shared" si="57"/>
        <v>388.36308453545843</v>
      </c>
    </row>
    <row r="409" spans="1:13" x14ac:dyDescent="0.3">
      <c r="A409">
        <v>1139.8499999999799</v>
      </c>
      <c r="B409" s="4">
        <v>79</v>
      </c>
      <c r="C409">
        <f t="shared" si="52"/>
        <v>78.288256501039427</v>
      </c>
      <c r="D409">
        <f t="shared" si="53"/>
        <v>89.262866050677417</v>
      </c>
      <c r="E409">
        <f t="shared" si="54"/>
        <v>0.71174349896057265</v>
      </c>
      <c r="F409">
        <f t="shared" si="51"/>
        <v>8.7088400928639279E-32</v>
      </c>
      <c r="G409">
        <f t="shared" si="51"/>
        <v>2.1543237047494743E-29</v>
      </c>
      <c r="H409">
        <f t="shared" si="51"/>
        <v>0</v>
      </c>
      <c r="I409">
        <f t="shared" si="51"/>
        <v>0</v>
      </c>
      <c r="J409">
        <f t="shared" si="51"/>
        <v>0</v>
      </c>
      <c r="K409">
        <f t="shared" si="55"/>
        <v>2.1630325448423383E-29</v>
      </c>
      <c r="L409">
        <f t="shared" si="56"/>
        <v>0.71174349896057265</v>
      </c>
      <c r="M409">
        <f t="shared" si="57"/>
        <v>0.50657880831263868</v>
      </c>
    </row>
    <row r="410" spans="1:13" x14ac:dyDescent="0.3">
      <c r="A410">
        <v>1139.8999999999801</v>
      </c>
      <c r="B410" s="4">
        <v>79</v>
      </c>
      <c r="C410">
        <f t="shared" si="52"/>
        <v>78.283442862801905</v>
      </c>
      <c r="D410">
        <f t="shared" si="53"/>
        <v>89.212866050677235</v>
      </c>
      <c r="E410">
        <f t="shared" si="54"/>
        <v>0.71655713719809455</v>
      </c>
      <c r="F410">
        <f t="shared" si="51"/>
        <v>5.3567559111914592E-32</v>
      </c>
      <c r="G410">
        <f t="shared" si="51"/>
        <v>1.3511335617498123E-29</v>
      </c>
      <c r="H410">
        <f t="shared" si="51"/>
        <v>0</v>
      </c>
      <c r="I410">
        <f t="shared" si="51"/>
        <v>0</v>
      </c>
      <c r="J410">
        <f t="shared" si="51"/>
        <v>0</v>
      </c>
      <c r="K410">
        <f t="shared" si="55"/>
        <v>1.3564903176610039E-29</v>
      </c>
      <c r="L410">
        <f t="shared" si="56"/>
        <v>0.71655713719809455</v>
      </c>
      <c r="M410">
        <f t="shared" si="57"/>
        <v>0.51345413086952885</v>
      </c>
    </row>
    <row r="411" spans="1:13" x14ac:dyDescent="0.3">
      <c r="A411">
        <v>1139.94999999998</v>
      </c>
      <c r="B411" s="4">
        <v>91</v>
      </c>
      <c r="C411">
        <f t="shared" si="52"/>
        <v>78.278629224564398</v>
      </c>
      <c r="D411">
        <f t="shared" si="53"/>
        <v>89.16286605067728</v>
      </c>
      <c r="E411">
        <f t="shared" si="54"/>
        <v>12.721370775435602</v>
      </c>
      <c r="F411">
        <f t="shared" si="51"/>
        <v>3.2896608142499919E-32</v>
      </c>
      <c r="G411">
        <f t="shared" si="51"/>
        <v>8.4604473364396624E-30</v>
      </c>
      <c r="H411">
        <f t="shared" si="51"/>
        <v>0</v>
      </c>
      <c r="I411">
        <f t="shared" si="51"/>
        <v>0</v>
      </c>
      <c r="J411">
        <f t="shared" si="51"/>
        <v>0</v>
      </c>
      <c r="K411">
        <f t="shared" si="55"/>
        <v>8.4933439445821629E-30</v>
      </c>
      <c r="L411">
        <f t="shared" si="56"/>
        <v>12.721370775435602</v>
      </c>
      <c r="M411">
        <f t="shared" si="57"/>
        <v>161.83327440610702</v>
      </c>
    </row>
    <row r="412" spans="1:13" x14ac:dyDescent="0.3">
      <c r="A412">
        <v>1139.99999999998</v>
      </c>
      <c r="B412" s="4">
        <v>93</v>
      </c>
      <c r="C412">
        <f t="shared" si="52"/>
        <v>78.27381558632689</v>
      </c>
      <c r="D412">
        <f t="shared" si="53"/>
        <v>89.112866050677326</v>
      </c>
      <c r="E412">
        <f t="shared" si="54"/>
        <v>14.72618441367311</v>
      </c>
      <c r="F412">
        <f t="shared" si="51"/>
        <v>2.0170102659446684E-32</v>
      </c>
      <c r="G412">
        <f t="shared" si="51"/>
        <v>5.2892743489103659E-30</v>
      </c>
      <c r="H412">
        <f t="shared" si="51"/>
        <v>0</v>
      </c>
      <c r="I412">
        <f t="shared" si="51"/>
        <v>0</v>
      </c>
      <c r="J412">
        <f t="shared" si="51"/>
        <v>0</v>
      </c>
      <c r="K412">
        <f t="shared" si="55"/>
        <v>5.3094444515698129E-30</v>
      </c>
      <c r="L412">
        <f t="shared" si="56"/>
        <v>14.72618441367311</v>
      </c>
      <c r="M412">
        <f t="shared" si="57"/>
        <v>216.86050738550884</v>
      </c>
    </row>
    <row r="413" spans="1:13" x14ac:dyDescent="0.3">
      <c r="A413">
        <v>1140.0499999999799</v>
      </c>
      <c r="B413" s="4">
        <v>72</v>
      </c>
      <c r="C413">
        <f t="shared" si="52"/>
        <v>78.269001948089382</v>
      </c>
      <c r="D413">
        <f t="shared" si="53"/>
        <v>89.062866050677371</v>
      </c>
      <c r="E413">
        <f t="shared" si="54"/>
        <v>-6.2690019480893824</v>
      </c>
      <c r="F413">
        <f t="shared" si="51"/>
        <v>1.2347323265322858E-32</v>
      </c>
      <c r="G413">
        <f t="shared" si="51"/>
        <v>3.3014641401405453E-30</v>
      </c>
      <c r="H413">
        <f t="shared" si="51"/>
        <v>0</v>
      </c>
      <c r="I413">
        <f t="shared" si="51"/>
        <v>0</v>
      </c>
      <c r="J413">
        <f t="shared" si="51"/>
        <v>0</v>
      </c>
      <c r="K413">
        <f t="shared" si="55"/>
        <v>3.3138114634058683E-30</v>
      </c>
      <c r="L413">
        <f t="shared" si="56"/>
        <v>-6.2690019480893824</v>
      </c>
      <c r="M413">
        <f t="shared" si="57"/>
        <v>39.30038542514847</v>
      </c>
    </row>
    <row r="414" spans="1:13" x14ac:dyDescent="0.3">
      <c r="A414">
        <v>1140.0999999999799</v>
      </c>
      <c r="B414" s="4">
        <v>77</v>
      </c>
      <c r="C414">
        <f t="shared" si="52"/>
        <v>78.264188309851889</v>
      </c>
      <c r="D414">
        <f t="shared" si="53"/>
        <v>89.012866050677417</v>
      </c>
      <c r="E414">
        <f t="shared" si="54"/>
        <v>-1.2641883098518889</v>
      </c>
      <c r="F414">
        <f t="shared" si="51"/>
        <v>7.5464943527707858E-33</v>
      </c>
      <c r="G414">
        <f t="shared" si="51"/>
        <v>2.0574287191321455E-30</v>
      </c>
      <c r="H414">
        <f t="shared" si="51"/>
        <v>0</v>
      </c>
      <c r="I414">
        <f t="shared" si="51"/>
        <v>0</v>
      </c>
      <c r="J414">
        <f t="shared" si="51"/>
        <v>0</v>
      </c>
      <c r="K414">
        <f t="shared" si="55"/>
        <v>2.0649752134849161E-30</v>
      </c>
      <c r="L414">
        <f t="shared" si="56"/>
        <v>-1.2641883098518889</v>
      </c>
      <c r="M414">
        <f t="shared" si="57"/>
        <v>1.5981720827661754</v>
      </c>
    </row>
    <row r="415" spans="1:13" x14ac:dyDescent="0.3">
      <c r="A415">
        <v>1140.1499999999801</v>
      </c>
      <c r="B415" s="4">
        <v>76</v>
      </c>
      <c r="C415">
        <f t="shared" si="52"/>
        <v>78.259374671614353</v>
      </c>
      <c r="D415">
        <f t="shared" si="53"/>
        <v>88.962866050677235</v>
      </c>
      <c r="E415">
        <f t="shared" si="54"/>
        <v>-2.2593746716143528</v>
      </c>
      <c r="F415">
        <f t="shared" si="51"/>
        <v>4.6049551753048881E-33</v>
      </c>
      <c r="G415">
        <f t="shared" si="51"/>
        <v>1.2801201507572769E-30</v>
      </c>
      <c r="H415">
        <f t="shared" si="51"/>
        <v>0</v>
      </c>
      <c r="I415">
        <f t="shared" si="51"/>
        <v>0</v>
      </c>
      <c r="J415">
        <f t="shared" si="51"/>
        <v>0</v>
      </c>
      <c r="K415">
        <f t="shared" si="55"/>
        <v>1.2847251059325818E-30</v>
      </c>
      <c r="L415">
        <f t="shared" si="56"/>
        <v>-2.2593746716143528</v>
      </c>
      <c r="M415">
        <f t="shared" si="57"/>
        <v>5.1047739067324649</v>
      </c>
    </row>
    <row r="416" spans="1:13" x14ac:dyDescent="0.3">
      <c r="A416">
        <v>1140.19999999998</v>
      </c>
      <c r="B416" s="4">
        <v>71</v>
      </c>
      <c r="C416">
        <f t="shared" si="52"/>
        <v>78.254561033376859</v>
      </c>
      <c r="D416">
        <f t="shared" si="53"/>
        <v>88.91286605067728</v>
      </c>
      <c r="E416">
        <f t="shared" si="54"/>
        <v>-7.2545610333768593</v>
      </c>
      <c r="F416">
        <f t="shared" si="51"/>
        <v>2.8055194620279176E-33</v>
      </c>
      <c r="G416">
        <f t="shared" si="51"/>
        <v>7.9521468810105078E-31</v>
      </c>
      <c r="H416">
        <f t="shared" si="51"/>
        <v>0</v>
      </c>
      <c r="I416">
        <f t="shared" si="51"/>
        <v>0</v>
      </c>
      <c r="J416">
        <f t="shared" si="51"/>
        <v>0</v>
      </c>
      <c r="K416">
        <f t="shared" si="55"/>
        <v>7.9802020756307869E-31</v>
      </c>
      <c r="L416">
        <f t="shared" si="56"/>
        <v>-7.2545610333768593</v>
      </c>
      <c r="M416">
        <f t="shared" si="57"/>
        <v>52.628655786989924</v>
      </c>
    </row>
    <row r="417" spans="1:13" x14ac:dyDescent="0.3">
      <c r="A417">
        <v>1140.24999999998</v>
      </c>
      <c r="B417" s="4">
        <v>72</v>
      </c>
      <c r="C417">
        <f t="shared" si="52"/>
        <v>78.249747395139352</v>
      </c>
      <c r="D417">
        <f t="shared" si="53"/>
        <v>88.862866050677326</v>
      </c>
      <c r="E417">
        <f t="shared" si="54"/>
        <v>-6.2497473951393516</v>
      </c>
      <c r="F417">
        <f t="shared" ref="F417:J467" si="58">F$5*EXP(-(($D417-F$6)^2)/(2*F$7^2))</f>
        <v>1.7065101955999293E-33</v>
      </c>
      <c r="G417">
        <f t="shared" si="58"/>
        <v>4.9320307450027228E-31</v>
      </c>
      <c r="H417">
        <f t="shared" si="58"/>
        <v>0</v>
      </c>
      <c r="I417">
        <f t="shared" si="58"/>
        <v>0</v>
      </c>
      <c r="J417">
        <f t="shared" si="58"/>
        <v>0</v>
      </c>
      <c r="K417">
        <f t="shared" si="55"/>
        <v>4.9490958469587225E-31</v>
      </c>
      <c r="L417">
        <f t="shared" si="56"/>
        <v>-6.2497473951393516</v>
      </c>
      <c r="M417">
        <f t="shared" si="57"/>
        <v>39.059342503051113</v>
      </c>
    </row>
    <row r="418" spans="1:13" x14ac:dyDescent="0.3">
      <c r="A418">
        <v>1140.2999999999799</v>
      </c>
      <c r="B418" s="4">
        <v>71</v>
      </c>
      <c r="C418">
        <f t="shared" si="52"/>
        <v>78.244933756901844</v>
      </c>
      <c r="D418">
        <f t="shared" si="53"/>
        <v>88.812866050677371</v>
      </c>
      <c r="E418">
        <f t="shared" si="54"/>
        <v>-7.2449337569018439</v>
      </c>
      <c r="F418">
        <f t="shared" si="58"/>
        <v>1.0363637452180729E-33</v>
      </c>
      <c r="G418">
        <f t="shared" si="58"/>
        <v>3.0540411201991552E-31</v>
      </c>
      <c r="H418">
        <f t="shared" si="58"/>
        <v>0</v>
      </c>
      <c r="I418">
        <f t="shared" si="58"/>
        <v>0</v>
      </c>
      <c r="J418">
        <f t="shared" si="58"/>
        <v>0</v>
      </c>
      <c r="K418">
        <f t="shared" si="55"/>
        <v>3.0644047576513361E-31</v>
      </c>
      <c r="L418">
        <f t="shared" si="56"/>
        <v>-7.2449337569018439</v>
      </c>
      <c r="M418">
        <f t="shared" si="57"/>
        <v>52.489065141895864</v>
      </c>
    </row>
    <row r="419" spans="1:13" x14ac:dyDescent="0.3">
      <c r="A419">
        <v>1140.3499999999799</v>
      </c>
      <c r="B419" s="4">
        <v>62</v>
      </c>
      <c r="C419">
        <f t="shared" si="52"/>
        <v>78.240120118664336</v>
      </c>
      <c r="D419">
        <f t="shared" si="53"/>
        <v>88.762866050677417</v>
      </c>
      <c r="E419">
        <f t="shared" si="54"/>
        <v>-16.240120118664336</v>
      </c>
      <c r="F419">
        <f t="shared" si="58"/>
        <v>6.2838130980866807E-34</v>
      </c>
      <c r="G419">
        <f t="shared" si="58"/>
        <v>1.8881291973619723E-31</v>
      </c>
      <c r="H419">
        <f t="shared" si="58"/>
        <v>0</v>
      </c>
      <c r="I419">
        <f t="shared" si="58"/>
        <v>0</v>
      </c>
      <c r="J419">
        <f t="shared" si="58"/>
        <v>0</v>
      </c>
      <c r="K419">
        <f t="shared" si="55"/>
        <v>1.894413010460059E-31</v>
      </c>
      <c r="L419">
        <f t="shared" si="56"/>
        <v>-16.240120118664336</v>
      </c>
      <c r="M419">
        <f t="shared" si="57"/>
        <v>263.74150146864616</v>
      </c>
    </row>
    <row r="420" spans="1:13" x14ac:dyDescent="0.3">
      <c r="A420">
        <v>1140.3999999999801</v>
      </c>
      <c r="B420" s="4">
        <v>77</v>
      </c>
      <c r="C420">
        <f t="shared" si="52"/>
        <v>78.235306480426814</v>
      </c>
      <c r="D420">
        <f t="shared" si="53"/>
        <v>88.712866050677235</v>
      </c>
      <c r="E420">
        <f t="shared" si="54"/>
        <v>-1.2353064804268143</v>
      </c>
      <c r="F420">
        <f t="shared" si="58"/>
        <v>3.804013324151022E-34</v>
      </c>
      <c r="G420">
        <f t="shared" si="58"/>
        <v>1.1654570111982015E-31</v>
      </c>
      <c r="H420">
        <f t="shared" si="58"/>
        <v>0</v>
      </c>
      <c r="I420">
        <f t="shared" si="58"/>
        <v>0</v>
      </c>
      <c r="J420">
        <f t="shared" si="58"/>
        <v>0</v>
      </c>
      <c r="K420">
        <f t="shared" si="55"/>
        <v>1.1692610245223525E-31</v>
      </c>
      <c r="L420">
        <f t="shared" si="56"/>
        <v>-1.2353064804268143</v>
      </c>
      <c r="M420">
        <f t="shared" si="57"/>
        <v>1.5259821005844834</v>
      </c>
    </row>
    <row r="421" spans="1:13" x14ac:dyDescent="0.3">
      <c r="A421">
        <v>1140.44999999998</v>
      </c>
      <c r="B421" s="4">
        <v>93</v>
      </c>
      <c r="C421">
        <f t="shared" si="52"/>
        <v>78.230492842189307</v>
      </c>
      <c r="D421">
        <f t="shared" si="53"/>
        <v>88.66286605067728</v>
      </c>
      <c r="E421">
        <f t="shared" si="54"/>
        <v>14.769507157810693</v>
      </c>
      <c r="F421">
        <f t="shared" si="58"/>
        <v>2.2991564397628134E-34</v>
      </c>
      <c r="G421">
        <f t="shared" si="58"/>
        <v>7.1823825440765351E-32</v>
      </c>
      <c r="H421">
        <f t="shared" si="58"/>
        <v>0</v>
      </c>
      <c r="I421">
        <f t="shared" si="58"/>
        <v>0</v>
      </c>
      <c r="J421">
        <f t="shared" si="58"/>
        <v>0</v>
      </c>
      <c r="K421">
        <f t="shared" si="55"/>
        <v>7.2053741084741635E-32</v>
      </c>
      <c r="L421">
        <f t="shared" si="56"/>
        <v>14.769507157810693</v>
      </c>
      <c r="M421">
        <f t="shared" si="57"/>
        <v>218.13834168462131</v>
      </c>
    </row>
    <row r="422" spans="1:13" x14ac:dyDescent="0.3">
      <c r="A422">
        <v>1140.49999999998</v>
      </c>
      <c r="B422" s="4">
        <v>77</v>
      </c>
      <c r="C422">
        <f t="shared" si="52"/>
        <v>78.225679203951813</v>
      </c>
      <c r="D422">
        <f t="shared" si="53"/>
        <v>88.612866050677326</v>
      </c>
      <c r="E422">
        <f t="shared" si="54"/>
        <v>-1.2256792039518132</v>
      </c>
      <c r="F422">
        <f t="shared" si="58"/>
        <v>1.3874033498195691E-34</v>
      </c>
      <c r="G422">
        <f t="shared" si="58"/>
        <v>4.4192495784643869E-32</v>
      </c>
      <c r="H422">
        <f t="shared" si="58"/>
        <v>0</v>
      </c>
      <c r="I422">
        <f t="shared" si="58"/>
        <v>0</v>
      </c>
      <c r="J422">
        <f t="shared" si="58"/>
        <v>0</v>
      </c>
      <c r="K422">
        <f t="shared" si="55"/>
        <v>4.4331236119625826E-32</v>
      </c>
      <c r="L422">
        <f t="shared" si="56"/>
        <v>-1.2256792039518132</v>
      </c>
      <c r="M422">
        <f t="shared" si="57"/>
        <v>1.5022895109999503</v>
      </c>
    </row>
    <row r="423" spans="1:13" x14ac:dyDescent="0.3">
      <c r="A423">
        <v>1140.5499999999799</v>
      </c>
      <c r="B423" s="4">
        <v>93</v>
      </c>
      <c r="C423">
        <f t="shared" si="52"/>
        <v>78.220865565714305</v>
      </c>
      <c r="D423">
        <f t="shared" si="53"/>
        <v>88.562866050677371</v>
      </c>
      <c r="E423">
        <f t="shared" si="54"/>
        <v>14.779134434285695</v>
      </c>
      <c r="F423">
        <f t="shared" si="58"/>
        <v>8.3588143142076082E-35</v>
      </c>
      <c r="G423">
        <f t="shared" si="58"/>
        <v>2.7147900493817254E-32</v>
      </c>
      <c r="H423">
        <f t="shared" si="58"/>
        <v>0</v>
      </c>
      <c r="I423">
        <f t="shared" si="58"/>
        <v>0</v>
      </c>
      <c r="J423">
        <f t="shared" si="58"/>
        <v>0</v>
      </c>
      <c r="K423">
        <f t="shared" si="55"/>
        <v>2.7231488636959328E-32</v>
      </c>
      <c r="L423">
        <f t="shared" si="56"/>
        <v>14.779134434285695</v>
      </c>
      <c r="M423">
        <f t="shared" si="57"/>
        <v>218.42281462668913</v>
      </c>
    </row>
    <row r="424" spans="1:13" x14ac:dyDescent="0.3">
      <c r="A424">
        <v>1140.5999999999799</v>
      </c>
      <c r="B424" s="4">
        <v>89</v>
      </c>
      <c r="C424">
        <f t="shared" si="52"/>
        <v>78.216051927476798</v>
      </c>
      <c r="D424">
        <f t="shared" si="53"/>
        <v>88.512866050677417</v>
      </c>
      <c r="E424">
        <f t="shared" si="54"/>
        <v>10.783948072523202</v>
      </c>
      <c r="F424">
        <f t="shared" si="58"/>
        <v>5.0279892407545955E-35</v>
      </c>
      <c r="G424">
        <f t="shared" si="58"/>
        <v>1.6650669137759733E-32</v>
      </c>
      <c r="H424">
        <f t="shared" si="58"/>
        <v>0</v>
      </c>
      <c r="I424">
        <f t="shared" si="58"/>
        <v>0</v>
      </c>
      <c r="J424">
        <f t="shared" si="58"/>
        <v>0</v>
      </c>
      <c r="K424">
        <f t="shared" si="55"/>
        <v>1.6700949030167281E-32</v>
      </c>
      <c r="L424">
        <f t="shared" si="56"/>
        <v>10.783948072523202</v>
      </c>
      <c r="M424">
        <f t="shared" si="57"/>
        <v>116.29353603087689</v>
      </c>
    </row>
    <row r="425" spans="1:13" x14ac:dyDescent="0.3">
      <c r="A425">
        <v>1140.6499999999801</v>
      </c>
      <c r="B425" s="4">
        <v>95</v>
      </c>
      <c r="C425">
        <f t="shared" si="52"/>
        <v>78.211238289239276</v>
      </c>
      <c r="D425">
        <f t="shared" si="53"/>
        <v>88.462866050677235</v>
      </c>
      <c r="E425">
        <f t="shared" si="54"/>
        <v>16.788761710760724</v>
      </c>
      <c r="F425">
        <f t="shared" si="58"/>
        <v>3.0196160459878957E-35</v>
      </c>
      <c r="G425">
        <f t="shared" si="58"/>
        <v>1.019611808268426E-32</v>
      </c>
      <c r="H425">
        <f t="shared" si="58"/>
        <v>0</v>
      </c>
      <c r="I425">
        <f t="shared" si="58"/>
        <v>0</v>
      </c>
      <c r="J425">
        <f t="shared" si="58"/>
        <v>0</v>
      </c>
      <c r="K425">
        <f t="shared" si="55"/>
        <v>1.0226314243144139E-32</v>
      </c>
      <c r="L425">
        <f t="shared" si="56"/>
        <v>16.788761710760724</v>
      </c>
      <c r="M425">
        <f t="shared" si="57"/>
        <v>281.86251978070538</v>
      </c>
    </row>
    <row r="426" spans="1:13" x14ac:dyDescent="0.3">
      <c r="A426">
        <v>1140.69999999998</v>
      </c>
      <c r="B426" s="4">
        <v>72</v>
      </c>
      <c r="C426">
        <f t="shared" si="52"/>
        <v>78.206424651001768</v>
      </c>
      <c r="D426">
        <f t="shared" si="53"/>
        <v>88.41286605067728</v>
      </c>
      <c r="E426">
        <f t="shared" si="54"/>
        <v>-6.2064246510017682</v>
      </c>
      <c r="F426">
        <f t="shared" si="58"/>
        <v>1.8105763041121744E-35</v>
      </c>
      <c r="G426">
        <f t="shared" si="58"/>
        <v>6.233697802449659E-33</v>
      </c>
      <c r="H426">
        <f t="shared" si="58"/>
        <v>0</v>
      </c>
      <c r="I426">
        <f t="shared" si="58"/>
        <v>0</v>
      </c>
      <c r="J426">
        <f t="shared" si="58"/>
        <v>0</v>
      </c>
      <c r="K426">
        <f t="shared" si="55"/>
        <v>6.2518035654907802E-33</v>
      </c>
      <c r="L426">
        <f t="shared" si="56"/>
        <v>-6.2064246510017682</v>
      </c>
      <c r="M426">
        <f t="shared" si="57"/>
        <v>38.519706948562423</v>
      </c>
    </row>
    <row r="427" spans="1:13" x14ac:dyDescent="0.3">
      <c r="A427">
        <v>1140.74999999998</v>
      </c>
      <c r="B427" s="4">
        <v>85</v>
      </c>
      <c r="C427">
        <f t="shared" si="52"/>
        <v>78.201611012764261</v>
      </c>
      <c r="D427">
        <f t="shared" si="53"/>
        <v>88.362866050677326</v>
      </c>
      <c r="E427">
        <f t="shared" si="54"/>
        <v>6.7983889872357395</v>
      </c>
      <c r="F427">
        <f t="shared" si="58"/>
        <v>1.0839011146391782E-35</v>
      </c>
      <c r="G427">
        <f t="shared" si="58"/>
        <v>3.805084939899555E-33</v>
      </c>
      <c r="H427">
        <f t="shared" si="58"/>
        <v>0</v>
      </c>
      <c r="I427">
        <f t="shared" si="58"/>
        <v>0</v>
      </c>
      <c r="J427">
        <f t="shared" si="58"/>
        <v>0</v>
      </c>
      <c r="K427">
        <f t="shared" si="55"/>
        <v>3.8159239510459465E-33</v>
      </c>
      <c r="L427">
        <f t="shared" si="56"/>
        <v>6.7983889872357395</v>
      </c>
      <c r="M427">
        <f t="shared" si="57"/>
        <v>46.218092821768181</v>
      </c>
    </row>
    <row r="428" spans="1:13" x14ac:dyDescent="0.3">
      <c r="A428">
        <v>1140.7999999999799</v>
      </c>
      <c r="B428" s="4">
        <v>81</v>
      </c>
      <c r="C428">
        <f t="shared" si="52"/>
        <v>78.196797374526767</v>
      </c>
      <c r="D428">
        <f t="shared" si="53"/>
        <v>88.312866050677371</v>
      </c>
      <c r="E428">
        <f t="shared" si="54"/>
        <v>2.803202625473233</v>
      </c>
      <c r="F428">
        <f t="shared" si="58"/>
        <v>6.4784366518159977E-36</v>
      </c>
      <c r="G428">
        <f t="shared" si="58"/>
        <v>2.3189462901395857E-33</v>
      </c>
      <c r="H428">
        <f t="shared" si="58"/>
        <v>0</v>
      </c>
      <c r="I428">
        <f t="shared" si="58"/>
        <v>0</v>
      </c>
      <c r="J428">
        <f t="shared" si="58"/>
        <v>0</v>
      </c>
      <c r="K428">
        <f t="shared" si="55"/>
        <v>2.3254247267914016E-33</v>
      </c>
      <c r="L428">
        <f t="shared" si="56"/>
        <v>2.803202625473233</v>
      </c>
      <c r="M428">
        <f t="shared" si="57"/>
        <v>7.8579449594600259</v>
      </c>
    </row>
    <row r="429" spans="1:13" x14ac:dyDescent="0.3">
      <c r="A429">
        <v>1140.8499999999799</v>
      </c>
      <c r="B429" s="4">
        <v>72</v>
      </c>
      <c r="C429">
        <f t="shared" si="52"/>
        <v>78.191983736289259</v>
      </c>
      <c r="D429">
        <f t="shared" si="53"/>
        <v>88.262866050677417</v>
      </c>
      <c r="E429">
        <f t="shared" si="54"/>
        <v>-6.1919837362892594</v>
      </c>
      <c r="F429">
        <f t="shared" si="58"/>
        <v>3.8659701188496236E-36</v>
      </c>
      <c r="G429">
        <f t="shared" si="58"/>
        <v>1.410992635111845E-33</v>
      </c>
      <c r="H429">
        <f t="shared" si="58"/>
        <v>0</v>
      </c>
      <c r="I429">
        <f t="shared" si="58"/>
        <v>0</v>
      </c>
      <c r="J429">
        <f t="shared" si="58"/>
        <v>0</v>
      </c>
      <c r="K429">
        <f t="shared" si="55"/>
        <v>1.4148586052306946E-33</v>
      </c>
      <c r="L429">
        <f t="shared" si="56"/>
        <v>-6.1919837362892594</v>
      </c>
      <c r="M429">
        <f t="shared" si="57"/>
        <v>38.340662590470693</v>
      </c>
    </row>
    <row r="430" spans="1:13" x14ac:dyDescent="0.3">
      <c r="A430">
        <v>1140.8999999999801</v>
      </c>
      <c r="B430" s="4">
        <v>77</v>
      </c>
      <c r="C430">
        <f t="shared" si="52"/>
        <v>78.187170098051737</v>
      </c>
      <c r="D430">
        <f t="shared" si="53"/>
        <v>88.212866050677235</v>
      </c>
      <c r="E430">
        <f t="shared" si="54"/>
        <v>-1.1871700980517375</v>
      </c>
      <c r="F430">
        <f t="shared" si="58"/>
        <v>2.3033211331514149E-36</v>
      </c>
      <c r="G430">
        <f t="shared" si="58"/>
        <v>8.5716913940009359E-34</v>
      </c>
      <c r="H430">
        <f t="shared" si="58"/>
        <v>0</v>
      </c>
      <c r="I430">
        <f t="shared" si="58"/>
        <v>0</v>
      </c>
      <c r="J430">
        <f t="shared" si="58"/>
        <v>0</v>
      </c>
      <c r="K430">
        <f t="shared" si="55"/>
        <v>8.5947246053324506E-34</v>
      </c>
      <c r="L430">
        <f t="shared" si="56"/>
        <v>-1.1871700980517375</v>
      </c>
      <c r="M430">
        <f t="shared" si="57"/>
        <v>1.4093728417081719</v>
      </c>
    </row>
    <row r="431" spans="1:13" x14ac:dyDescent="0.3">
      <c r="A431">
        <v>1140.94999999998</v>
      </c>
      <c r="B431" s="4">
        <v>75</v>
      </c>
      <c r="C431">
        <f t="shared" si="52"/>
        <v>78.18235645981423</v>
      </c>
      <c r="D431">
        <f t="shared" si="53"/>
        <v>88.16286605067728</v>
      </c>
      <c r="E431">
        <f t="shared" si="54"/>
        <v>-3.1823564598142298</v>
      </c>
      <c r="F431">
        <f t="shared" si="58"/>
        <v>1.3701187655250483E-36</v>
      </c>
      <c r="G431">
        <f t="shared" si="58"/>
        <v>5.1989546551619194E-34</v>
      </c>
      <c r="H431">
        <f t="shared" si="58"/>
        <v>0</v>
      </c>
      <c r="I431">
        <f t="shared" si="58"/>
        <v>0</v>
      </c>
      <c r="J431">
        <f t="shared" si="58"/>
        <v>0</v>
      </c>
      <c r="K431">
        <f t="shared" si="55"/>
        <v>5.2126558428171697E-34</v>
      </c>
      <c r="L431">
        <f t="shared" si="56"/>
        <v>-3.1823564598142298</v>
      </c>
      <c r="M431">
        <f t="shared" si="57"/>
        <v>10.127392637321357</v>
      </c>
    </row>
    <row r="432" spans="1:13" x14ac:dyDescent="0.3">
      <c r="A432">
        <v>1140.99999999998</v>
      </c>
      <c r="B432" s="4">
        <v>80</v>
      </c>
      <c r="C432">
        <f t="shared" si="52"/>
        <v>78.177542821576722</v>
      </c>
      <c r="D432">
        <f t="shared" si="53"/>
        <v>88.112866050677326</v>
      </c>
      <c r="E432">
        <f t="shared" si="54"/>
        <v>1.8224571784232779</v>
      </c>
      <c r="F432">
        <f t="shared" si="58"/>
        <v>8.13710012247076E-37</v>
      </c>
      <c r="G432">
        <f t="shared" si="58"/>
        <v>3.1482793100504911E-34</v>
      </c>
      <c r="H432">
        <f t="shared" si="58"/>
        <v>0</v>
      </c>
      <c r="I432">
        <f t="shared" si="58"/>
        <v>0</v>
      </c>
      <c r="J432">
        <f t="shared" si="58"/>
        <v>0</v>
      </c>
      <c r="K432">
        <f t="shared" si="55"/>
        <v>3.1564164101729617E-34</v>
      </c>
      <c r="L432">
        <f t="shared" si="56"/>
        <v>1.8224571784232779</v>
      </c>
      <c r="M432">
        <f t="shared" si="57"/>
        <v>3.3213501671865355</v>
      </c>
    </row>
    <row r="433" spans="1:13" x14ac:dyDescent="0.3">
      <c r="A433">
        <v>1141.0499999999799</v>
      </c>
      <c r="B433" s="4">
        <v>69</v>
      </c>
      <c r="C433">
        <f t="shared" si="52"/>
        <v>78.172729183339214</v>
      </c>
      <c r="D433">
        <f t="shared" si="53"/>
        <v>88.062866050677371</v>
      </c>
      <c r="E433">
        <f t="shared" si="54"/>
        <v>-9.1727291833392144</v>
      </c>
      <c r="F433">
        <f t="shared" si="58"/>
        <v>4.8249056795140032E-37</v>
      </c>
      <c r="G433">
        <f t="shared" si="58"/>
        <v>1.903435671060217E-34</v>
      </c>
      <c r="H433">
        <f t="shared" si="58"/>
        <v>0</v>
      </c>
      <c r="I433">
        <f t="shared" si="58"/>
        <v>0</v>
      </c>
      <c r="J433">
        <f t="shared" si="58"/>
        <v>0</v>
      </c>
      <c r="K433">
        <f t="shared" si="55"/>
        <v>1.908260576739731E-34</v>
      </c>
      <c r="L433">
        <f t="shared" si="56"/>
        <v>-9.1727291833392144</v>
      </c>
      <c r="M433">
        <f t="shared" si="57"/>
        <v>84.138960670882895</v>
      </c>
    </row>
    <row r="434" spans="1:13" x14ac:dyDescent="0.3">
      <c r="A434">
        <v>1141.0999999999799</v>
      </c>
      <c r="B434" s="4">
        <v>90</v>
      </c>
      <c r="C434">
        <f t="shared" si="52"/>
        <v>78.167915545101721</v>
      </c>
      <c r="D434">
        <f t="shared" si="53"/>
        <v>88.012866050677417</v>
      </c>
      <c r="E434">
        <f t="shared" si="54"/>
        <v>11.832084454898279</v>
      </c>
      <c r="F434">
        <f t="shared" si="58"/>
        <v>2.856378259426787E-37</v>
      </c>
      <c r="G434">
        <f t="shared" si="58"/>
        <v>1.1489757836862071E-34</v>
      </c>
      <c r="H434">
        <f t="shared" si="58"/>
        <v>0</v>
      </c>
      <c r="I434">
        <f t="shared" si="58"/>
        <v>0</v>
      </c>
      <c r="J434">
        <f t="shared" si="58"/>
        <v>0</v>
      </c>
      <c r="K434">
        <f t="shared" si="55"/>
        <v>1.151832161945634E-34</v>
      </c>
      <c r="L434">
        <f t="shared" si="56"/>
        <v>11.832084454898279</v>
      </c>
      <c r="M434">
        <f t="shared" si="57"/>
        <v>139.9982225478455</v>
      </c>
    </row>
    <row r="435" spans="1:13" x14ac:dyDescent="0.3">
      <c r="A435">
        <v>1141.1499999999801</v>
      </c>
      <c r="B435" s="4">
        <v>71</v>
      </c>
      <c r="C435">
        <f t="shared" si="52"/>
        <v>78.163101906864185</v>
      </c>
      <c r="D435">
        <f t="shared" si="53"/>
        <v>87.962866050677235</v>
      </c>
      <c r="E435">
        <f t="shared" si="54"/>
        <v>-7.1631019068641848</v>
      </c>
      <c r="F435">
        <f t="shared" si="58"/>
        <v>1.6883027692248222E-37</v>
      </c>
      <c r="G435">
        <f t="shared" si="58"/>
        <v>6.9245454449623543E-35</v>
      </c>
      <c r="H435">
        <f t="shared" si="58"/>
        <v>0</v>
      </c>
      <c r="I435">
        <f t="shared" si="58"/>
        <v>0</v>
      </c>
      <c r="J435">
        <f t="shared" si="58"/>
        <v>0</v>
      </c>
      <c r="K435">
        <f t="shared" si="55"/>
        <v>6.9414284726546023E-35</v>
      </c>
      <c r="L435">
        <f t="shared" si="56"/>
        <v>-7.1631019068641848</v>
      </c>
      <c r="M435">
        <f t="shared" si="57"/>
        <v>51.310028928121319</v>
      </c>
    </row>
    <row r="436" spans="1:13" x14ac:dyDescent="0.3">
      <c r="A436">
        <v>1141.19999999998</v>
      </c>
      <c r="B436" s="4">
        <v>76</v>
      </c>
      <c r="C436">
        <f t="shared" si="52"/>
        <v>78.158288268626691</v>
      </c>
      <c r="D436">
        <f t="shared" si="53"/>
        <v>87.91286605067728</v>
      </c>
      <c r="E436">
        <f t="shared" si="54"/>
        <v>-2.1582882686266913</v>
      </c>
      <c r="F436">
        <f t="shared" si="58"/>
        <v>9.963058254113727E-38</v>
      </c>
      <c r="G436">
        <f t="shared" si="58"/>
        <v>4.1665767601786143E-35</v>
      </c>
      <c r="H436">
        <f t="shared" si="58"/>
        <v>0</v>
      </c>
      <c r="I436">
        <f t="shared" si="58"/>
        <v>0</v>
      </c>
      <c r="J436">
        <f t="shared" si="58"/>
        <v>0</v>
      </c>
      <c r="K436">
        <f t="shared" si="55"/>
        <v>4.1765398184327279E-35</v>
      </c>
      <c r="L436">
        <f t="shared" si="56"/>
        <v>-2.1582882686266913</v>
      </c>
      <c r="M436">
        <f t="shared" si="57"/>
        <v>4.6582082504916009</v>
      </c>
    </row>
    <row r="437" spans="1:13" x14ac:dyDescent="0.3">
      <c r="A437">
        <v>1141.24999999998</v>
      </c>
      <c r="B437" s="4">
        <v>84</v>
      </c>
      <c r="C437">
        <f t="shared" si="52"/>
        <v>78.153474630389184</v>
      </c>
      <c r="D437">
        <f t="shared" si="53"/>
        <v>87.862866050677326</v>
      </c>
      <c r="E437">
        <f t="shared" si="54"/>
        <v>5.8465253696108164</v>
      </c>
      <c r="F437">
        <f t="shared" si="58"/>
        <v>5.8700625551298316E-38</v>
      </c>
      <c r="G437">
        <f t="shared" si="58"/>
        <v>2.5030828660375501E-35</v>
      </c>
      <c r="H437">
        <f t="shared" si="58"/>
        <v>0</v>
      </c>
      <c r="I437">
        <f t="shared" si="58"/>
        <v>0</v>
      </c>
      <c r="J437">
        <f t="shared" si="58"/>
        <v>0</v>
      </c>
      <c r="K437">
        <f t="shared" si="55"/>
        <v>2.5089529285926799E-35</v>
      </c>
      <c r="L437">
        <f t="shared" si="56"/>
        <v>5.8465253696108164</v>
      </c>
      <c r="M437">
        <f t="shared" si="57"/>
        <v>34.181858897502892</v>
      </c>
    </row>
    <row r="438" spans="1:13" x14ac:dyDescent="0.3">
      <c r="A438">
        <v>1141.2999999999799</v>
      </c>
      <c r="B438" s="4">
        <v>76</v>
      </c>
      <c r="C438">
        <f t="shared" si="52"/>
        <v>78.148660992151676</v>
      </c>
      <c r="D438">
        <f t="shared" si="53"/>
        <v>87.812866050677371</v>
      </c>
      <c r="E438">
        <f t="shared" si="54"/>
        <v>-2.1486609921516759</v>
      </c>
      <c r="F438">
        <f t="shared" si="58"/>
        <v>3.4530312762436659E-38</v>
      </c>
      <c r="G438">
        <f t="shared" si="58"/>
        <v>1.5013390838238138E-35</v>
      </c>
      <c r="H438">
        <f t="shared" si="58"/>
        <v>0</v>
      </c>
      <c r="I438">
        <f t="shared" si="58"/>
        <v>0</v>
      </c>
      <c r="J438">
        <f t="shared" si="58"/>
        <v>0</v>
      </c>
      <c r="K438">
        <f t="shared" si="55"/>
        <v>1.5047921151000574E-35</v>
      </c>
      <c r="L438">
        <f t="shared" si="56"/>
        <v>-2.1486609921516759</v>
      </c>
      <c r="M438">
        <f t="shared" si="57"/>
        <v>4.6167440591942244</v>
      </c>
    </row>
    <row r="439" spans="1:13" x14ac:dyDescent="0.3">
      <c r="A439">
        <v>1141.3499999999799</v>
      </c>
      <c r="B439" s="4">
        <v>74</v>
      </c>
      <c r="C439">
        <f t="shared" si="52"/>
        <v>78.143847353914168</v>
      </c>
      <c r="D439">
        <f t="shared" si="53"/>
        <v>87.762866050677417</v>
      </c>
      <c r="E439">
        <f t="shared" si="54"/>
        <v>-4.1438473539141683</v>
      </c>
      <c r="F439">
        <f t="shared" si="58"/>
        <v>2.0279909733192495E-38</v>
      </c>
      <c r="G439">
        <f t="shared" si="58"/>
        <v>8.9906289969936722E-36</v>
      </c>
      <c r="H439">
        <f t="shared" si="58"/>
        <v>0</v>
      </c>
      <c r="I439">
        <f t="shared" si="58"/>
        <v>0</v>
      </c>
      <c r="J439">
        <f t="shared" si="58"/>
        <v>0</v>
      </c>
      <c r="K439">
        <f t="shared" si="55"/>
        <v>9.0109089067268651E-36</v>
      </c>
      <c r="L439">
        <f t="shared" si="56"/>
        <v>-4.1438473539141683</v>
      </c>
      <c r="M439">
        <f t="shared" si="57"/>
        <v>17.171470892541453</v>
      </c>
    </row>
    <row r="440" spans="1:13" x14ac:dyDescent="0.3">
      <c r="A440">
        <v>1141.3999999999801</v>
      </c>
      <c r="B440" s="4">
        <v>91</v>
      </c>
      <c r="C440">
        <f t="shared" si="52"/>
        <v>78.139033715676646</v>
      </c>
      <c r="D440">
        <f t="shared" si="53"/>
        <v>87.712866050677235</v>
      </c>
      <c r="E440">
        <f t="shared" si="54"/>
        <v>12.860966284323354</v>
      </c>
      <c r="F440">
        <f t="shared" si="58"/>
        <v>1.189157135183214E-38</v>
      </c>
      <c r="G440">
        <f t="shared" si="58"/>
        <v>5.3753789418554636E-36</v>
      </c>
      <c r="H440">
        <f t="shared" si="58"/>
        <v>0</v>
      </c>
      <c r="I440">
        <f t="shared" si="58"/>
        <v>0</v>
      </c>
      <c r="J440">
        <f t="shared" si="58"/>
        <v>0</v>
      </c>
      <c r="K440">
        <f t="shared" si="55"/>
        <v>5.3872705132072955E-36</v>
      </c>
      <c r="L440">
        <f t="shared" si="56"/>
        <v>12.860966284323354</v>
      </c>
      <c r="M440">
        <f t="shared" si="57"/>
        <v>165.40445376650206</v>
      </c>
    </row>
    <row r="441" spans="1:13" x14ac:dyDescent="0.3">
      <c r="A441">
        <v>1141.44999999998</v>
      </c>
      <c r="B441" s="4">
        <v>90</v>
      </c>
      <c r="C441">
        <f t="shared" si="52"/>
        <v>78.134220077439139</v>
      </c>
      <c r="D441">
        <f t="shared" si="53"/>
        <v>87.66286605067728</v>
      </c>
      <c r="E441">
        <f t="shared" si="54"/>
        <v>11.865779922560861</v>
      </c>
      <c r="F441">
        <f t="shared" si="58"/>
        <v>6.961778436596362E-39</v>
      </c>
      <c r="G441">
        <f t="shared" si="58"/>
        <v>3.2087495258637459E-36</v>
      </c>
      <c r="H441">
        <f t="shared" si="58"/>
        <v>0</v>
      </c>
      <c r="I441">
        <f t="shared" si="58"/>
        <v>0</v>
      </c>
      <c r="J441">
        <f t="shared" si="58"/>
        <v>0</v>
      </c>
      <c r="K441">
        <f t="shared" si="55"/>
        <v>3.2157113043003421E-36</v>
      </c>
      <c r="L441">
        <f t="shared" si="56"/>
        <v>11.865779922560861</v>
      </c>
      <c r="M441">
        <f t="shared" si="57"/>
        <v>140.79673317064845</v>
      </c>
    </row>
    <row r="442" spans="1:13" x14ac:dyDescent="0.3">
      <c r="A442">
        <v>1141.49999999998</v>
      </c>
      <c r="B442" s="4">
        <v>87</v>
      </c>
      <c r="C442">
        <f t="shared" si="52"/>
        <v>78.129406439201645</v>
      </c>
      <c r="D442">
        <f t="shared" si="53"/>
        <v>87.612866050677326</v>
      </c>
      <c r="E442">
        <f t="shared" si="54"/>
        <v>8.8705935607983548</v>
      </c>
      <c r="F442">
        <f t="shared" si="58"/>
        <v>4.0691984625112778E-39</v>
      </c>
      <c r="G442">
        <f t="shared" si="58"/>
        <v>1.9123627350710828E-36</v>
      </c>
      <c r="H442">
        <f t="shared" si="58"/>
        <v>0</v>
      </c>
      <c r="I442">
        <f t="shared" si="58"/>
        <v>0</v>
      </c>
      <c r="J442">
        <f t="shared" si="58"/>
        <v>0</v>
      </c>
      <c r="K442">
        <f t="shared" si="55"/>
        <v>1.916431933533594E-36</v>
      </c>
      <c r="L442">
        <f t="shared" si="56"/>
        <v>8.8705935607983548</v>
      </c>
      <c r="M442">
        <f t="shared" si="57"/>
        <v>78.687430120877238</v>
      </c>
    </row>
    <row r="443" spans="1:13" x14ac:dyDescent="0.3">
      <c r="A443">
        <v>1141.5499999999799</v>
      </c>
      <c r="B443" s="4">
        <v>75</v>
      </c>
      <c r="C443">
        <f t="shared" si="52"/>
        <v>78.124592800964137</v>
      </c>
      <c r="D443">
        <f t="shared" si="53"/>
        <v>87.562866050677371</v>
      </c>
      <c r="E443">
        <f t="shared" si="54"/>
        <v>-3.1245928009641375</v>
      </c>
      <c r="F443">
        <f t="shared" si="58"/>
        <v>2.3746809534863411E-39</v>
      </c>
      <c r="G443">
        <f t="shared" si="58"/>
        <v>1.1379218849085651E-36</v>
      </c>
      <c r="H443">
        <f t="shared" si="58"/>
        <v>0</v>
      </c>
      <c r="I443">
        <f t="shared" si="58"/>
        <v>0</v>
      </c>
      <c r="J443">
        <f t="shared" si="58"/>
        <v>0</v>
      </c>
      <c r="K443">
        <f t="shared" si="55"/>
        <v>1.1402965658620514E-36</v>
      </c>
      <c r="L443">
        <f t="shared" si="56"/>
        <v>-3.1245928009641375</v>
      </c>
      <c r="M443">
        <f t="shared" si="57"/>
        <v>9.7630801718369149</v>
      </c>
    </row>
    <row r="444" spans="1:13" x14ac:dyDescent="0.3">
      <c r="A444">
        <v>1141.5999999999799</v>
      </c>
      <c r="B444" s="4">
        <v>66</v>
      </c>
      <c r="C444">
        <f t="shared" si="52"/>
        <v>78.11977916272663</v>
      </c>
      <c r="D444">
        <f t="shared" si="53"/>
        <v>87.512866050677417</v>
      </c>
      <c r="E444">
        <f t="shared" si="54"/>
        <v>-12.11977916272663</v>
      </c>
      <c r="F444">
        <f t="shared" si="58"/>
        <v>1.3835962906912386E-39</v>
      </c>
      <c r="G444">
        <f t="shared" si="58"/>
        <v>6.7602436768685873E-37</v>
      </c>
      <c r="H444">
        <f t="shared" si="58"/>
        <v>0</v>
      </c>
      <c r="I444">
        <f t="shared" si="58"/>
        <v>0</v>
      </c>
      <c r="J444">
        <f t="shared" si="58"/>
        <v>0</v>
      </c>
      <c r="K444">
        <f t="shared" si="55"/>
        <v>6.7740796397754999E-37</v>
      </c>
      <c r="L444">
        <f t="shared" si="56"/>
        <v>-12.11977916272663</v>
      </c>
      <c r="M444">
        <f t="shared" si="57"/>
        <v>146.88904695326261</v>
      </c>
    </row>
    <row r="445" spans="1:13" x14ac:dyDescent="0.3">
      <c r="A445">
        <v>1141.6499999999801</v>
      </c>
      <c r="B445" s="4">
        <v>67</v>
      </c>
      <c r="C445">
        <f t="shared" si="52"/>
        <v>78.114965524489108</v>
      </c>
      <c r="D445">
        <f t="shared" si="53"/>
        <v>87.462866050677235</v>
      </c>
      <c r="E445">
        <f t="shared" si="54"/>
        <v>-11.114965524489108</v>
      </c>
      <c r="F445">
        <f t="shared" si="58"/>
        <v>8.0486164518646268E-40</v>
      </c>
      <c r="G445">
        <f t="shared" si="58"/>
        <v>4.0097747262177912E-37</v>
      </c>
      <c r="H445">
        <f t="shared" si="58"/>
        <v>0</v>
      </c>
      <c r="I445">
        <f t="shared" si="58"/>
        <v>0</v>
      </c>
      <c r="J445">
        <f t="shared" si="58"/>
        <v>0</v>
      </c>
      <c r="K445">
        <f t="shared" si="55"/>
        <v>4.017823342669656E-37</v>
      </c>
      <c r="L445">
        <f t="shared" si="56"/>
        <v>-11.114965524489108</v>
      </c>
      <c r="M445">
        <f t="shared" si="57"/>
        <v>123.54245861058143</v>
      </c>
    </row>
    <row r="446" spans="1:13" x14ac:dyDescent="0.3">
      <c r="A446">
        <v>1141.69999999998</v>
      </c>
      <c r="B446" s="4">
        <v>81</v>
      </c>
      <c r="C446">
        <f t="shared" si="52"/>
        <v>78.1101518862516</v>
      </c>
      <c r="D446">
        <f t="shared" si="53"/>
        <v>87.41286605067728</v>
      </c>
      <c r="E446">
        <f t="shared" si="54"/>
        <v>2.8898481137483998</v>
      </c>
      <c r="F446">
        <f t="shared" si="58"/>
        <v>4.6745606400407428E-40</v>
      </c>
      <c r="G446">
        <f t="shared" si="58"/>
        <v>2.3745718802575533E-37</v>
      </c>
      <c r="H446">
        <f t="shared" si="58"/>
        <v>0</v>
      </c>
      <c r="I446">
        <f t="shared" si="58"/>
        <v>0</v>
      </c>
      <c r="J446">
        <f t="shared" si="58"/>
        <v>0</v>
      </c>
      <c r="K446">
        <f t="shared" si="55"/>
        <v>2.3792464408975942E-37</v>
      </c>
      <c r="L446">
        <f t="shared" si="56"/>
        <v>2.8898481137483998</v>
      </c>
      <c r="M446">
        <f t="shared" si="57"/>
        <v>8.3512221205351835</v>
      </c>
    </row>
    <row r="447" spans="1:13" x14ac:dyDescent="0.3">
      <c r="A447">
        <v>1141.74999999998</v>
      </c>
      <c r="B447" s="4">
        <v>80</v>
      </c>
      <c r="C447">
        <f t="shared" si="52"/>
        <v>78.105338248014093</v>
      </c>
      <c r="D447">
        <f t="shared" si="53"/>
        <v>87.362866050677326</v>
      </c>
      <c r="E447">
        <f t="shared" si="54"/>
        <v>1.8946617519859075</v>
      </c>
      <c r="F447">
        <f t="shared" si="58"/>
        <v>2.7106165572997123E-40</v>
      </c>
      <c r="G447">
        <f t="shared" si="58"/>
        <v>1.4039718168557671E-37</v>
      </c>
      <c r="H447">
        <f t="shared" si="58"/>
        <v>0</v>
      </c>
      <c r="I447">
        <f t="shared" si="58"/>
        <v>0</v>
      </c>
      <c r="J447">
        <f t="shared" si="58"/>
        <v>0</v>
      </c>
      <c r="K447">
        <f t="shared" si="55"/>
        <v>1.4066824334130669E-37</v>
      </c>
      <c r="L447">
        <f t="shared" si="56"/>
        <v>1.8946617519859075</v>
      </c>
      <c r="M447">
        <f t="shared" si="57"/>
        <v>3.5897431544383083</v>
      </c>
    </row>
    <row r="448" spans="1:13" x14ac:dyDescent="0.3">
      <c r="A448">
        <v>1141.7999999999799</v>
      </c>
      <c r="B448" s="4">
        <v>90</v>
      </c>
      <c r="C448">
        <f t="shared" si="52"/>
        <v>78.100524609776599</v>
      </c>
      <c r="D448">
        <f t="shared" si="53"/>
        <v>87.312866050677371</v>
      </c>
      <c r="E448">
        <f t="shared" si="54"/>
        <v>11.899475390223401</v>
      </c>
      <c r="F448">
        <f t="shared" si="58"/>
        <v>1.5692896070479228E-40</v>
      </c>
      <c r="G448">
        <f t="shared" si="58"/>
        <v>8.2877984726790623E-38</v>
      </c>
      <c r="H448">
        <f t="shared" si="58"/>
        <v>0</v>
      </c>
      <c r="I448">
        <f t="shared" si="58"/>
        <v>0</v>
      </c>
      <c r="J448">
        <f t="shared" si="58"/>
        <v>0</v>
      </c>
      <c r="K448">
        <f t="shared" si="55"/>
        <v>8.3034913687495418E-38</v>
      </c>
      <c r="L448">
        <f t="shared" si="56"/>
        <v>11.899475390223401</v>
      </c>
      <c r="M448">
        <f t="shared" si="57"/>
        <v>141.59751456253235</v>
      </c>
    </row>
    <row r="449" spans="1:13" x14ac:dyDescent="0.3">
      <c r="A449">
        <v>1141.8499999999799</v>
      </c>
      <c r="B449" s="4">
        <v>87</v>
      </c>
      <c r="C449">
        <f t="shared" si="52"/>
        <v>78.095710971539091</v>
      </c>
      <c r="D449">
        <f t="shared" si="53"/>
        <v>87.262866050677417</v>
      </c>
      <c r="E449">
        <f t="shared" si="54"/>
        <v>8.9042890284609086</v>
      </c>
      <c r="F449">
        <f t="shared" si="58"/>
        <v>9.0708050505638291E-41</v>
      </c>
      <c r="G449">
        <f t="shared" si="58"/>
        <v>4.8845852908591251E-38</v>
      </c>
      <c r="H449">
        <f t="shared" si="58"/>
        <v>0</v>
      </c>
      <c r="I449">
        <f t="shared" si="58"/>
        <v>0</v>
      </c>
      <c r="J449">
        <f t="shared" si="58"/>
        <v>0</v>
      </c>
      <c r="K449">
        <f t="shared" si="55"/>
        <v>4.8936560959096889E-38</v>
      </c>
      <c r="L449">
        <f t="shared" si="56"/>
        <v>8.9042890284609086</v>
      </c>
      <c r="M449">
        <f t="shared" si="57"/>
        <v>79.286363102369307</v>
      </c>
    </row>
    <row r="450" spans="1:13" x14ac:dyDescent="0.3">
      <c r="A450">
        <v>1141.8999999999801</v>
      </c>
      <c r="B450" s="4">
        <v>87</v>
      </c>
      <c r="C450">
        <f t="shared" si="52"/>
        <v>78.090897333301569</v>
      </c>
      <c r="D450">
        <f t="shared" si="53"/>
        <v>87.212866050677235</v>
      </c>
      <c r="E450">
        <f t="shared" si="54"/>
        <v>8.9091026666984305</v>
      </c>
      <c r="F450">
        <f t="shared" si="58"/>
        <v>5.2347541607148731E-41</v>
      </c>
      <c r="G450">
        <f t="shared" si="58"/>
        <v>2.874245998338018E-38</v>
      </c>
      <c r="H450">
        <f t="shared" si="58"/>
        <v>0</v>
      </c>
      <c r="I450">
        <f t="shared" si="58"/>
        <v>0</v>
      </c>
      <c r="J450">
        <f t="shared" si="58"/>
        <v>0</v>
      </c>
      <c r="K450">
        <f t="shared" si="55"/>
        <v>2.8794807524987329E-38</v>
      </c>
      <c r="L450">
        <f t="shared" si="56"/>
        <v>8.9091026666984305</v>
      </c>
      <c r="M450">
        <f t="shared" si="57"/>
        <v>79.372110325773093</v>
      </c>
    </row>
    <row r="451" spans="1:13" x14ac:dyDescent="0.3">
      <c r="A451">
        <v>1141.94999999998</v>
      </c>
      <c r="B451" s="4">
        <v>81</v>
      </c>
      <c r="C451">
        <f t="shared" si="52"/>
        <v>78.086083695064062</v>
      </c>
      <c r="D451">
        <f t="shared" si="53"/>
        <v>87.16286605067728</v>
      </c>
      <c r="E451">
        <f t="shared" si="54"/>
        <v>2.9139163049359382</v>
      </c>
      <c r="F451">
        <f t="shared" si="58"/>
        <v>3.0161606608132075E-41</v>
      </c>
      <c r="G451">
        <f t="shared" si="58"/>
        <v>1.6886043214002546E-38</v>
      </c>
      <c r="H451">
        <f t="shared" si="58"/>
        <v>0</v>
      </c>
      <c r="I451">
        <f t="shared" si="58"/>
        <v>0</v>
      </c>
      <c r="J451">
        <f t="shared" si="58"/>
        <v>0</v>
      </c>
      <c r="K451">
        <f t="shared" si="55"/>
        <v>1.6916204820610677E-38</v>
      </c>
      <c r="L451">
        <f t="shared" si="56"/>
        <v>2.9139163049359382</v>
      </c>
      <c r="M451">
        <f t="shared" si="57"/>
        <v>8.4909082321715115</v>
      </c>
    </row>
    <row r="452" spans="1:13" x14ac:dyDescent="0.3">
      <c r="A452">
        <v>1141.99999999998</v>
      </c>
      <c r="B452" s="4">
        <v>82</v>
      </c>
      <c r="C452">
        <f t="shared" si="52"/>
        <v>78.081270056826554</v>
      </c>
      <c r="D452">
        <f t="shared" si="53"/>
        <v>87.112866050677326</v>
      </c>
      <c r="E452">
        <f t="shared" si="54"/>
        <v>3.9187299431734459</v>
      </c>
      <c r="F452">
        <f t="shared" si="58"/>
        <v>1.735083479157218E-41</v>
      </c>
      <c r="G452">
        <f t="shared" si="58"/>
        <v>9.9046601885769371E-39</v>
      </c>
      <c r="H452">
        <f t="shared" si="58"/>
        <v>0</v>
      </c>
      <c r="I452">
        <f t="shared" si="58"/>
        <v>0</v>
      </c>
      <c r="J452">
        <f t="shared" si="58"/>
        <v>0</v>
      </c>
      <c r="K452">
        <f t="shared" si="55"/>
        <v>9.9220110233685099E-39</v>
      </c>
      <c r="L452">
        <f t="shared" si="56"/>
        <v>3.9187299431734459</v>
      </c>
      <c r="M452">
        <f t="shared" si="57"/>
        <v>15.356444367524158</v>
      </c>
    </row>
    <row r="453" spans="1:13" x14ac:dyDescent="0.3">
      <c r="A453">
        <v>1142.0499999999799</v>
      </c>
      <c r="B453" s="4">
        <v>86</v>
      </c>
      <c r="C453">
        <f t="shared" si="52"/>
        <v>78.076456418589046</v>
      </c>
      <c r="D453">
        <f t="shared" si="53"/>
        <v>87.062866050677371</v>
      </c>
      <c r="E453">
        <f t="shared" si="54"/>
        <v>7.9235435814109536</v>
      </c>
      <c r="F453">
        <f t="shared" si="58"/>
        <v>9.9653831441893854E-42</v>
      </c>
      <c r="G453">
        <f t="shared" si="58"/>
        <v>5.8004139325696088E-39</v>
      </c>
      <c r="H453">
        <f t="shared" si="58"/>
        <v>0</v>
      </c>
      <c r="I453">
        <f t="shared" si="58"/>
        <v>0</v>
      </c>
      <c r="J453">
        <f t="shared" si="58"/>
        <v>0</v>
      </c>
      <c r="K453">
        <f t="shared" si="55"/>
        <v>5.810379315713798E-39</v>
      </c>
      <c r="L453">
        <f t="shared" si="56"/>
        <v>7.9235435814109536</v>
      </c>
      <c r="M453">
        <f t="shared" si="57"/>
        <v>62.782542886518719</v>
      </c>
    </row>
    <row r="454" spans="1:13" x14ac:dyDescent="0.3">
      <c r="A454">
        <v>1142.0999999999799</v>
      </c>
      <c r="B454" s="4">
        <v>61</v>
      </c>
      <c r="C454">
        <f t="shared" si="52"/>
        <v>78.071642780351553</v>
      </c>
      <c r="D454">
        <f t="shared" si="53"/>
        <v>87.012866050677417</v>
      </c>
      <c r="E454">
        <f t="shared" si="54"/>
        <v>-17.071642780351553</v>
      </c>
      <c r="F454">
        <f t="shared" si="58"/>
        <v>5.7144620132371303E-42</v>
      </c>
      <c r="G454">
        <f t="shared" si="58"/>
        <v>3.3914554514628039E-39</v>
      </c>
      <c r="H454">
        <f t="shared" si="58"/>
        <v>0</v>
      </c>
      <c r="I454">
        <f t="shared" si="58"/>
        <v>0</v>
      </c>
      <c r="J454">
        <f t="shared" si="58"/>
        <v>0</v>
      </c>
      <c r="K454">
        <f t="shared" si="55"/>
        <v>3.3971699134760408E-39</v>
      </c>
      <c r="L454">
        <f t="shared" si="56"/>
        <v>-17.071642780351553</v>
      </c>
      <c r="M454">
        <f t="shared" si="57"/>
        <v>291.4409872199293</v>
      </c>
    </row>
    <row r="455" spans="1:13" x14ac:dyDescent="0.3">
      <c r="A455">
        <v>1142.1499999999801</v>
      </c>
      <c r="B455" s="4">
        <v>89</v>
      </c>
      <c r="C455">
        <f t="shared" ref="C455:C512" si="59">$P$12*A455+$Q$12</f>
        <v>78.066829142114017</v>
      </c>
      <c r="D455">
        <f t="shared" ref="D455:D512" si="60">$E$2-A455-$N$5</f>
        <v>86.962866050677235</v>
      </c>
      <c r="E455">
        <f t="shared" ref="E455:E512" si="61">B455-C455</f>
        <v>10.933170857885983</v>
      </c>
      <c r="F455">
        <f t="shared" si="58"/>
        <v>3.271631810221566E-42</v>
      </c>
      <c r="G455">
        <f t="shared" si="58"/>
        <v>1.9797984019676949E-39</v>
      </c>
      <c r="H455">
        <f t="shared" si="58"/>
        <v>0</v>
      </c>
      <c r="I455">
        <f t="shared" si="58"/>
        <v>0</v>
      </c>
      <c r="J455">
        <f t="shared" si="58"/>
        <v>0</v>
      </c>
      <c r="K455">
        <f t="shared" ref="K455:K512" si="62">F455+G455+H455+I455+J455</f>
        <v>1.9830700337779164E-39</v>
      </c>
      <c r="L455">
        <f t="shared" ref="L455:L512" si="63">E455-K455</f>
        <v>10.933170857885983</v>
      </c>
      <c r="M455">
        <f t="shared" ref="M455:M512" si="64">(L455)^2</f>
        <v>119.53422500772733</v>
      </c>
    </row>
    <row r="456" spans="1:13" x14ac:dyDescent="0.3">
      <c r="A456">
        <v>1142.19999999998</v>
      </c>
      <c r="B456" s="4">
        <v>75</v>
      </c>
      <c r="C456">
        <f t="shared" si="59"/>
        <v>78.062015503876523</v>
      </c>
      <c r="D456">
        <f t="shared" si="60"/>
        <v>86.91286605067728</v>
      </c>
      <c r="E456">
        <f t="shared" si="61"/>
        <v>-3.0620155038765233</v>
      </c>
      <c r="F456">
        <f t="shared" si="58"/>
        <v>1.870084442258127E-42</v>
      </c>
      <c r="G456">
        <f t="shared" si="58"/>
        <v>1.1538877024634409E-39</v>
      </c>
      <c r="H456">
        <f t="shared" si="58"/>
        <v>0</v>
      </c>
      <c r="I456">
        <f t="shared" si="58"/>
        <v>0</v>
      </c>
      <c r="J456">
        <f t="shared" si="58"/>
        <v>0</v>
      </c>
      <c r="K456">
        <f t="shared" si="62"/>
        <v>1.1557577869056991E-39</v>
      </c>
      <c r="L456">
        <f t="shared" si="63"/>
        <v>-3.0620155038765233</v>
      </c>
      <c r="M456">
        <f t="shared" si="64"/>
        <v>9.3759389459801987</v>
      </c>
    </row>
    <row r="457" spans="1:13" x14ac:dyDescent="0.3">
      <c r="A457">
        <v>1142.24999999998</v>
      </c>
      <c r="B457" s="4">
        <v>90</v>
      </c>
      <c r="C457">
        <f t="shared" si="59"/>
        <v>78.057201865639016</v>
      </c>
      <c r="D457">
        <f t="shared" si="60"/>
        <v>86.862866050677326</v>
      </c>
      <c r="E457">
        <f t="shared" si="61"/>
        <v>11.942798134360984</v>
      </c>
      <c r="F457">
        <f t="shared" si="58"/>
        <v>1.0672489474078137E-42</v>
      </c>
      <c r="G457">
        <f t="shared" si="58"/>
        <v>6.7145025535171873E-40</v>
      </c>
      <c r="H457">
        <f t="shared" si="58"/>
        <v>0</v>
      </c>
      <c r="I457">
        <f t="shared" si="58"/>
        <v>0</v>
      </c>
      <c r="J457">
        <f t="shared" si="58"/>
        <v>0</v>
      </c>
      <c r="K457">
        <f t="shared" si="62"/>
        <v>6.7251750429912652E-40</v>
      </c>
      <c r="L457">
        <f t="shared" si="63"/>
        <v>11.942798134360984</v>
      </c>
      <c r="M457">
        <f t="shared" si="64"/>
        <v>142.63042727809622</v>
      </c>
    </row>
    <row r="458" spans="1:13" x14ac:dyDescent="0.3">
      <c r="A458">
        <v>1142.2999999999799</v>
      </c>
      <c r="B458" s="4">
        <v>69</v>
      </c>
      <c r="C458">
        <f t="shared" si="59"/>
        <v>78.052388227401508</v>
      </c>
      <c r="D458">
        <f t="shared" si="60"/>
        <v>86.812866050677371</v>
      </c>
      <c r="E458">
        <f t="shared" si="61"/>
        <v>-9.0523882274015079</v>
      </c>
      <c r="F458">
        <f t="shared" si="58"/>
        <v>6.0810416221015985E-43</v>
      </c>
      <c r="G458">
        <f t="shared" si="58"/>
        <v>3.9009633013353088E-40</v>
      </c>
      <c r="H458">
        <f t="shared" si="58"/>
        <v>0</v>
      </c>
      <c r="I458">
        <f t="shared" si="58"/>
        <v>0</v>
      </c>
      <c r="J458">
        <f t="shared" si="58"/>
        <v>0</v>
      </c>
      <c r="K458">
        <f t="shared" si="62"/>
        <v>3.9070443429574101E-40</v>
      </c>
      <c r="L458">
        <f t="shared" si="63"/>
        <v>-9.0523882274015079</v>
      </c>
      <c r="M458">
        <f t="shared" si="64"/>
        <v>81.945732619597422</v>
      </c>
    </row>
    <row r="459" spans="1:13" x14ac:dyDescent="0.3">
      <c r="A459">
        <v>1142.3499999999799</v>
      </c>
      <c r="B459" s="4">
        <v>90</v>
      </c>
      <c r="C459">
        <f t="shared" si="59"/>
        <v>78.047574589164</v>
      </c>
      <c r="D459">
        <f t="shared" si="60"/>
        <v>86.762866050677417</v>
      </c>
      <c r="E459">
        <f t="shared" si="61"/>
        <v>11.952425410836</v>
      </c>
      <c r="F459">
        <f t="shared" si="58"/>
        <v>3.4593773670794532E-43</v>
      </c>
      <c r="G459">
        <f t="shared" si="58"/>
        <v>2.2627553943669897E-40</v>
      </c>
      <c r="H459">
        <f t="shared" si="58"/>
        <v>0</v>
      </c>
      <c r="I459">
        <f t="shared" si="58"/>
        <v>0</v>
      </c>
      <c r="J459">
        <f t="shared" si="58"/>
        <v>0</v>
      </c>
      <c r="K459">
        <f t="shared" si="62"/>
        <v>2.2662147717340693E-40</v>
      </c>
      <c r="L459">
        <f t="shared" si="63"/>
        <v>11.952425410836</v>
      </c>
      <c r="M459">
        <f t="shared" si="64"/>
        <v>142.86047320159813</v>
      </c>
    </row>
    <row r="460" spans="1:13" x14ac:dyDescent="0.3">
      <c r="A460">
        <v>1142.3999999999801</v>
      </c>
      <c r="B460" s="4">
        <v>88</v>
      </c>
      <c r="C460">
        <f t="shared" si="59"/>
        <v>78.042760950926478</v>
      </c>
      <c r="D460">
        <f t="shared" si="60"/>
        <v>86.712866050677235</v>
      </c>
      <c r="E460">
        <f t="shared" si="61"/>
        <v>9.9572390490735216</v>
      </c>
      <c r="F460">
        <f t="shared" si="58"/>
        <v>1.9648329219117355E-43</v>
      </c>
      <c r="G460">
        <f t="shared" si="58"/>
        <v>1.3104216996330868E-40</v>
      </c>
      <c r="H460">
        <f t="shared" si="58"/>
        <v>0</v>
      </c>
      <c r="I460">
        <f t="shared" si="58"/>
        <v>0</v>
      </c>
      <c r="J460">
        <f t="shared" si="58"/>
        <v>0</v>
      </c>
      <c r="K460">
        <f t="shared" si="62"/>
        <v>1.3123865325549985E-40</v>
      </c>
      <c r="L460">
        <f t="shared" si="63"/>
        <v>9.9572390490735216</v>
      </c>
      <c r="M460">
        <f t="shared" si="64"/>
        <v>99.146609480394574</v>
      </c>
    </row>
    <row r="461" spans="1:13" x14ac:dyDescent="0.3">
      <c r="A461">
        <v>1142.44999999998</v>
      </c>
      <c r="B461" s="4">
        <v>80</v>
      </c>
      <c r="C461">
        <f t="shared" si="59"/>
        <v>78.037947312688971</v>
      </c>
      <c r="D461">
        <f t="shared" si="60"/>
        <v>86.66286605067728</v>
      </c>
      <c r="E461">
        <f t="shared" si="61"/>
        <v>1.9620526873110293</v>
      </c>
      <c r="F461">
        <f t="shared" si="58"/>
        <v>1.1141945657277231E-43</v>
      </c>
      <c r="G461">
        <f t="shared" si="58"/>
        <v>7.5769123989117552E-41</v>
      </c>
      <c r="H461">
        <f t="shared" si="58"/>
        <v>0</v>
      </c>
      <c r="I461">
        <f t="shared" si="58"/>
        <v>0</v>
      </c>
      <c r="J461">
        <f t="shared" si="58"/>
        <v>0</v>
      </c>
      <c r="K461">
        <f t="shared" si="62"/>
        <v>7.5880543445690321E-41</v>
      </c>
      <c r="L461">
        <f t="shared" si="63"/>
        <v>1.9620526873110293</v>
      </c>
      <c r="M461">
        <f t="shared" si="64"/>
        <v>3.8496507477844317</v>
      </c>
    </row>
    <row r="462" spans="1:13" x14ac:dyDescent="0.3">
      <c r="A462">
        <v>1142.49999999998</v>
      </c>
      <c r="B462" s="4">
        <v>83</v>
      </c>
      <c r="C462">
        <f t="shared" si="59"/>
        <v>78.033133674451477</v>
      </c>
      <c r="D462">
        <f t="shared" si="60"/>
        <v>86.612866050677326</v>
      </c>
      <c r="E462">
        <f t="shared" si="61"/>
        <v>4.9668663255485228</v>
      </c>
      <c r="F462">
        <f t="shared" si="58"/>
        <v>6.3081813254828351E-44</v>
      </c>
      <c r="G462">
        <f t="shared" si="58"/>
        <v>4.3740241759654061E-41</v>
      </c>
      <c r="H462">
        <f t="shared" si="58"/>
        <v>0</v>
      </c>
      <c r="I462">
        <f t="shared" si="58"/>
        <v>0</v>
      </c>
      <c r="J462">
        <f t="shared" si="58"/>
        <v>0</v>
      </c>
      <c r="K462">
        <f t="shared" si="62"/>
        <v>4.3803323572908889E-41</v>
      </c>
      <c r="L462">
        <f t="shared" si="63"/>
        <v>4.9668663255485228</v>
      </c>
      <c r="M462">
        <f t="shared" si="64"/>
        <v>24.669761095867884</v>
      </c>
    </row>
    <row r="463" spans="1:13" x14ac:dyDescent="0.3">
      <c r="A463">
        <v>1142.5499999999799</v>
      </c>
      <c r="B463" s="4">
        <v>80</v>
      </c>
      <c r="C463">
        <f t="shared" si="59"/>
        <v>78.02832003621397</v>
      </c>
      <c r="D463">
        <f t="shared" si="60"/>
        <v>86.562866050677371</v>
      </c>
      <c r="E463">
        <f t="shared" si="61"/>
        <v>1.9716799637860305</v>
      </c>
      <c r="F463">
        <f t="shared" si="58"/>
        <v>3.5657839332122446E-44</v>
      </c>
      <c r="G463">
        <f t="shared" si="58"/>
        <v>2.5210288462668057E-41</v>
      </c>
      <c r="H463">
        <f t="shared" si="58"/>
        <v>0</v>
      </c>
      <c r="I463">
        <f t="shared" si="58"/>
        <v>0</v>
      </c>
      <c r="J463">
        <f t="shared" si="58"/>
        <v>0</v>
      </c>
      <c r="K463">
        <f t="shared" si="62"/>
        <v>2.524594630200018E-41</v>
      </c>
      <c r="L463">
        <f t="shared" si="63"/>
        <v>1.9716799637860305</v>
      </c>
      <c r="M463">
        <f t="shared" si="64"/>
        <v>3.8875218795952824</v>
      </c>
    </row>
    <row r="464" spans="1:13" x14ac:dyDescent="0.3">
      <c r="A464">
        <v>1142.5999999999799</v>
      </c>
      <c r="B464" s="4">
        <v>86</v>
      </c>
      <c r="C464">
        <f t="shared" si="59"/>
        <v>78.023506397976462</v>
      </c>
      <c r="D464">
        <f t="shared" si="60"/>
        <v>86.512866050677417</v>
      </c>
      <c r="E464">
        <f t="shared" si="61"/>
        <v>7.9764936020235382</v>
      </c>
      <c r="F464">
        <f t="shared" si="58"/>
        <v>2.012396725949792E-44</v>
      </c>
      <c r="G464">
        <f t="shared" si="58"/>
        <v>1.4507152413550017E-41</v>
      </c>
      <c r="H464">
        <f t="shared" si="58"/>
        <v>0</v>
      </c>
      <c r="I464">
        <f t="shared" si="58"/>
        <v>0</v>
      </c>
      <c r="J464">
        <f t="shared" si="58"/>
        <v>0</v>
      </c>
      <c r="K464">
        <f t="shared" si="62"/>
        <v>1.4527276380809515E-41</v>
      </c>
      <c r="L464">
        <f t="shared" si="63"/>
        <v>7.9764936020235382</v>
      </c>
      <c r="M464">
        <f t="shared" si="64"/>
        <v>63.624450183122441</v>
      </c>
    </row>
    <row r="465" spans="1:13" x14ac:dyDescent="0.3">
      <c r="A465">
        <v>1142.6499999999801</v>
      </c>
      <c r="B465" s="4">
        <v>92</v>
      </c>
      <c r="C465">
        <f t="shared" si="59"/>
        <v>78.01869275973894</v>
      </c>
      <c r="D465">
        <f t="shared" si="60"/>
        <v>86.462866050677235</v>
      </c>
      <c r="E465">
        <f t="shared" si="61"/>
        <v>13.98130724026106</v>
      </c>
      <c r="F465">
        <f t="shared" si="58"/>
        <v>1.1339134409638234E-44</v>
      </c>
      <c r="G465">
        <f t="shared" si="58"/>
        <v>8.3347821991115197E-42</v>
      </c>
      <c r="H465">
        <f t="shared" si="58"/>
        <v>0</v>
      </c>
      <c r="I465">
        <f t="shared" si="58"/>
        <v>0</v>
      </c>
      <c r="J465">
        <f t="shared" si="58"/>
        <v>0</v>
      </c>
      <c r="K465">
        <f t="shared" si="62"/>
        <v>8.3461213335211575E-42</v>
      </c>
      <c r="L465">
        <f t="shared" si="63"/>
        <v>13.98130724026106</v>
      </c>
      <c r="M465">
        <f t="shared" si="64"/>
        <v>195.47695214657634</v>
      </c>
    </row>
    <row r="466" spans="1:13" x14ac:dyDescent="0.3">
      <c r="A466">
        <v>1142.69999999998</v>
      </c>
      <c r="B466" s="4">
        <v>88</v>
      </c>
      <c r="C466">
        <f t="shared" si="59"/>
        <v>78.013879121501432</v>
      </c>
      <c r="D466">
        <f t="shared" si="60"/>
        <v>86.41286605067728</v>
      </c>
      <c r="E466">
        <f t="shared" si="61"/>
        <v>9.9861208784985678</v>
      </c>
      <c r="F466">
        <f t="shared" si="58"/>
        <v>6.3790194654002441E-45</v>
      </c>
      <c r="G466">
        <f t="shared" si="58"/>
        <v>4.7809484405492356E-42</v>
      </c>
      <c r="H466">
        <f t="shared" si="58"/>
        <v>0</v>
      </c>
      <c r="I466">
        <f t="shared" si="58"/>
        <v>0</v>
      </c>
      <c r="J466">
        <f t="shared" si="58"/>
        <v>0</v>
      </c>
      <c r="K466">
        <f t="shared" si="62"/>
        <v>4.7873274600146356E-42</v>
      </c>
      <c r="L466">
        <f t="shared" si="63"/>
        <v>9.9861208784985678</v>
      </c>
      <c r="M466">
        <f t="shared" si="64"/>
        <v>99.722610199985013</v>
      </c>
    </row>
    <row r="467" spans="1:13" x14ac:dyDescent="0.3">
      <c r="A467">
        <v>1142.74999999998</v>
      </c>
      <c r="B467" s="4">
        <v>84</v>
      </c>
      <c r="C467">
        <f t="shared" si="59"/>
        <v>78.009065483263925</v>
      </c>
      <c r="D467">
        <f t="shared" si="60"/>
        <v>86.362866050677326</v>
      </c>
      <c r="E467">
        <f t="shared" si="61"/>
        <v>5.9909345167360755</v>
      </c>
      <c r="F467">
        <f t="shared" si="58"/>
        <v>3.5829081458646695E-45</v>
      </c>
      <c r="G467">
        <f t="shared" si="58"/>
        <v>2.7380513432803217E-42</v>
      </c>
      <c r="H467">
        <f t="shared" si="58"/>
        <v>0</v>
      </c>
      <c r="I467">
        <f t="shared" si="58"/>
        <v>0</v>
      </c>
      <c r="J467">
        <f t="shared" si="58"/>
        <v>0</v>
      </c>
      <c r="K467">
        <f t="shared" si="62"/>
        <v>2.7416342514261864E-42</v>
      </c>
      <c r="L467">
        <f t="shared" si="63"/>
        <v>5.9909345167360755</v>
      </c>
      <c r="M467">
        <f t="shared" si="64"/>
        <v>35.891296383819714</v>
      </c>
    </row>
    <row r="468" spans="1:13" x14ac:dyDescent="0.3">
      <c r="A468">
        <v>1142.7999999999799</v>
      </c>
      <c r="B468" s="4">
        <v>91</v>
      </c>
      <c r="C468">
        <f t="shared" si="59"/>
        <v>78.004251845026431</v>
      </c>
      <c r="D468">
        <f t="shared" si="60"/>
        <v>86.312866050677371</v>
      </c>
      <c r="E468">
        <f t="shared" si="61"/>
        <v>12.995748154973569</v>
      </c>
      <c r="F468">
        <f t="shared" ref="F468:J512" si="65">F$5*EXP(-(($D468-F$6)^2)/(2*F$7^2))</f>
        <v>2.009209136365032E-45</v>
      </c>
      <c r="G468">
        <f t="shared" si="65"/>
        <v>1.5655856720827626E-42</v>
      </c>
      <c r="H468">
        <f t="shared" si="65"/>
        <v>0</v>
      </c>
      <c r="I468">
        <f t="shared" si="65"/>
        <v>0</v>
      </c>
      <c r="J468">
        <f t="shared" si="65"/>
        <v>0</v>
      </c>
      <c r="K468">
        <f t="shared" si="62"/>
        <v>1.5675948812191277E-42</v>
      </c>
      <c r="L468">
        <f t="shared" si="63"/>
        <v>12.995748154973569</v>
      </c>
      <c r="M468">
        <f t="shared" si="64"/>
        <v>168.88947010749891</v>
      </c>
    </row>
    <row r="469" spans="1:13" x14ac:dyDescent="0.3">
      <c r="A469">
        <v>1142.8499999999799</v>
      </c>
      <c r="B469" s="4">
        <v>82</v>
      </c>
      <c r="C469">
        <f t="shared" si="59"/>
        <v>77.999438206788923</v>
      </c>
      <c r="D469">
        <f t="shared" si="60"/>
        <v>86.262866050677417</v>
      </c>
      <c r="E469">
        <f t="shared" si="61"/>
        <v>4.0005617932110766</v>
      </c>
      <c r="F469">
        <f t="shared" si="65"/>
        <v>1.1249218105304438E-45</v>
      </c>
      <c r="G469">
        <f t="shared" si="65"/>
        <v>8.9375773093385925E-43</v>
      </c>
      <c r="H469">
        <f t="shared" si="65"/>
        <v>0</v>
      </c>
      <c r="I469">
        <f t="shared" si="65"/>
        <v>0</v>
      </c>
      <c r="J469">
        <f t="shared" si="65"/>
        <v>0</v>
      </c>
      <c r="K469">
        <f t="shared" si="62"/>
        <v>8.948826527443897E-43</v>
      </c>
      <c r="L469">
        <f t="shared" si="63"/>
        <v>4.0005617932110766</v>
      </c>
      <c r="M469">
        <f t="shared" si="64"/>
        <v>16.004494661300225</v>
      </c>
    </row>
    <row r="470" spans="1:13" x14ac:dyDescent="0.3">
      <c r="A470">
        <v>1142.8999999999801</v>
      </c>
      <c r="B470" s="4">
        <v>78</v>
      </c>
      <c r="C470">
        <f t="shared" si="59"/>
        <v>77.994624568551401</v>
      </c>
      <c r="D470">
        <f t="shared" si="60"/>
        <v>86.212866050677235</v>
      </c>
      <c r="E470">
        <f t="shared" si="61"/>
        <v>5.3754314485985333E-3</v>
      </c>
      <c r="F470">
        <f t="shared" si="65"/>
        <v>6.2882131277456653E-46</v>
      </c>
      <c r="G470">
        <f t="shared" si="65"/>
        <v>5.0941356761475407E-43</v>
      </c>
      <c r="H470">
        <f t="shared" si="65"/>
        <v>0</v>
      </c>
      <c r="I470">
        <f t="shared" si="65"/>
        <v>0</v>
      </c>
      <c r="J470">
        <f t="shared" si="65"/>
        <v>0</v>
      </c>
      <c r="K470">
        <f t="shared" si="62"/>
        <v>5.1004238892752866E-43</v>
      </c>
      <c r="L470">
        <f t="shared" si="63"/>
        <v>5.3754314485985333E-3</v>
      </c>
      <c r="M470">
        <f t="shared" si="64"/>
        <v>2.8895263258582126E-5</v>
      </c>
    </row>
    <row r="471" spans="1:13" x14ac:dyDescent="0.3">
      <c r="A471">
        <v>1142.94999999998</v>
      </c>
      <c r="B471" s="4">
        <v>66</v>
      </c>
      <c r="C471">
        <f t="shared" si="59"/>
        <v>77.989810930313894</v>
      </c>
      <c r="D471">
        <f t="shared" si="60"/>
        <v>86.16286605067728</v>
      </c>
      <c r="E471">
        <f t="shared" si="61"/>
        <v>-11.989810930313894</v>
      </c>
      <c r="F471">
        <f t="shared" si="65"/>
        <v>3.5094567254951359E-46</v>
      </c>
      <c r="G471">
        <f t="shared" si="65"/>
        <v>2.8988712483600502E-43</v>
      </c>
      <c r="H471">
        <f t="shared" si="65"/>
        <v>0</v>
      </c>
      <c r="I471">
        <f t="shared" si="65"/>
        <v>0</v>
      </c>
      <c r="J471">
        <f t="shared" si="65"/>
        <v>0</v>
      </c>
      <c r="K471">
        <f t="shared" si="62"/>
        <v>2.9023807050855454E-43</v>
      </c>
      <c r="L471">
        <f t="shared" si="63"/>
        <v>-11.989810930313894</v>
      </c>
      <c r="M471">
        <f t="shared" si="64"/>
        <v>143.75556614467453</v>
      </c>
    </row>
    <row r="472" spans="1:13" x14ac:dyDescent="0.3">
      <c r="A472">
        <v>1142.99999999998</v>
      </c>
      <c r="B472" s="4">
        <v>85</v>
      </c>
      <c r="C472">
        <f t="shared" si="59"/>
        <v>77.984997292076386</v>
      </c>
      <c r="D472">
        <f t="shared" si="60"/>
        <v>86.112866050677326</v>
      </c>
      <c r="E472">
        <f t="shared" si="61"/>
        <v>7.0150027079236139</v>
      </c>
      <c r="F472">
        <f t="shared" si="65"/>
        <v>1.9555109544232266E-46</v>
      </c>
      <c r="G472">
        <f t="shared" si="65"/>
        <v>1.6470055738435195E-43</v>
      </c>
      <c r="H472">
        <f t="shared" si="65"/>
        <v>0</v>
      </c>
      <c r="I472">
        <f t="shared" si="65"/>
        <v>0</v>
      </c>
      <c r="J472">
        <f t="shared" si="65"/>
        <v>0</v>
      </c>
      <c r="K472">
        <f t="shared" si="62"/>
        <v>1.6489610847979427E-43</v>
      </c>
      <c r="L472">
        <f t="shared" si="63"/>
        <v>7.0150027079236139</v>
      </c>
      <c r="M472">
        <f t="shared" si="64"/>
        <v>49.210262992175636</v>
      </c>
    </row>
    <row r="473" spans="1:13" x14ac:dyDescent="0.3">
      <c r="A473">
        <v>1143.0499999999799</v>
      </c>
      <c r="B473" s="4">
        <v>95</v>
      </c>
      <c r="C473">
        <f t="shared" si="59"/>
        <v>77.980183653838878</v>
      </c>
      <c r="D473">
        <f t="shared" si="60"/>
        <v>86.062866050677371</v>
      </c>
      <c r="E473">
        <f t="shared" si="61"/>
        <v>17.019816346161122</v>
      </c>
      <c r="F473">
        <f t="shared" si="65"/>
        <v>1.0878983989493792E-46</v>
      </c>
      <c r="G473">
        <f t="shared" si="65"/>
        <v>9.3426253589316466E-44</v>
      </c>
      <c r="H473">
        <f t="shared" si="65"/>
        <v>0</v>
      </c>
      <c r="I473">
        <f t="shared" si="65"/>
        <v>0</v>
      </c>
      <c r="J473">
        <f t="shared" si="65"/>
        <v>0</v>
      </c>
      <c r="K473">
        <f t="shared" si="62"/>
        <v>9.3535043429211411E-44</v>
      </c>
      <c r="L473">
        <f t="shared" si="63"/>
        <v>17.019816346161122</v>
      </c>
      <c r="M473">
        <f t="shared" si="64"/>
        <v>289.67414845705332</v>
      </c>
    </row>
    <row r="474" spans="1:13" x14ac:dyDescent="0.3">
      <c r="A474">
        <v>1143.0999999999799</v>
      </c>
      <c r="B474" s="4">
        <v>82</v>
      </c>
      <c r="C474">
        <f t="shared" si="59"/>
        <v>77.975370015601385</v>
      </c>
      <c r="D474">
        <f t="shared" si="60"/>
        <v>86.012866050677417</v>
      </c>
      <c r="E474">
        <f t="shared" si="61"/>
        <v>4.0246299843986151</v>
      </c>
      <c r="F474">
        <f t="shared" si="65"/>
        <v>6.0426041551552972E-47</v>
      </c>
      <c r="G474">
        <f t="shared" si="65"/>
        <v>5.2911554602804232E-44</v>
      </c>
      <c r="H474">
        <f t="shared" si="65"/>
        <v>0</v>
      </c>
      <c r="I474">
        <f t="shared" si="65"/>
        <v>0</v>
      </c>
      <c r="J474">
        <f t="shared" si="65"/>
        <v>0</v>
      </c>
      <c r="K474">
        <f t="shared" si="62"/>
        <v>5.2971980644355787E-44</v>
      </c>
      <c r="L474">
        <f t="shared" si="63"/>
        <v>4.0246299843986151</v>
      </c>
      <c r="M474">
        <f t="shared" si="64"/>
        <v>16.197646511320396</v>
      </c>
    </row>
    <row r="475" spans="1:13" x14ac:dyDescent="0.3">
      <c r="A475">
        <v>1143.1499999999801</v>
      </c>
      <c r="B475" s="4">
        <v>61</v>
      </c>
      <c r="C475">
        <f t="shared" si="59"/>
        <v>77.970556377363849</v>
      </c>
      <c r="D475">
        <f t="shared" si="60"/>
        <v>85.962866050677235</v>
      </c>
      <c r="E475">
        <f t="shared" si="61"/>
        <v>-16.970556377363849</v>
      </c>
      <c r="F475">
        <f t="shared" si="65"/>
        <v>3.3509478979538345E-47</v>
      </c>
      <c r="G475">
        <f t="shared" si="65"/>
        <v>2.9918501152601485E-44</v>
      </c>
      <c r="H475">
        <f t="shared" si="65"/>
        <v>0</v>
      </c>
      <c r="I475">
        <f t="shared" si="65"/>
        <v>0</v>
      </c>
      <c r="J475">
        <f t="shared" si="65"/>
        <v>0</v>
      </c>
      <c r="K475">
        <f t="shared" si="62"/>
        <v>2.9952010631581025E-44</v>
      </c>
      <c r="L475">
        <f t="shared" si="63"/>
        <v>-16.970556377363849</v>
      </c>
      <c r="M475">
        <f t="shared" si="64"/>
        <v>287.99978375728477</v>
      </c>
    </row>
    <row r="476" spans="1:13" x14ac:dyDescent="0.3">
      <c r="A476">
        <v>1143.19999999998</v>
      </c>
      <c r="B476" s="4">
        <v>79</v>
      </c>
      <c r="C476">
        <f t="shared" si="59"/>
        <v>77.965742739126355</v>
      </c>
      <c r="D476">
        <f t="shared" si="60"/>
        <v>85.91286605067728</v>
      </c>
      <c r="E476">
        <f t="shared" si="61"/>
        <v>1.0342572608736447</v>
      </c>
      <c r="F476">
        <f t="shared" si="65"/>
        <v>1.8553204368934596E-47</v>
      </c>
      <c r="G476">
        <f t="shared" si="65"/>
        <v>1.6890280665750768E-44</v>
      </c>
      <c r="H476">
        <f t="shared" si="65"/>
        <v>0</v>
      </c>
      <c r="I476">
        <f t="shared" si="65"/>
        <v>0</v>
      </c>
      <c r="J476">
        <f t="shared" si="65"/>
        <v>0</v>
      </c>
      <c r="K476">
        <f t="shared" si="62"/>
        <v>1.6908833870119702E-44</v>
      </c>
      <c r="L476">
        <f t="shared" si="63"/>
        <v>1.0342572608736447</v>
      </c>
      <c r="M476">
        <f t="shared" si="64"/>
        <v>1.0696880816698542</v>
      </c>
    </row>
    <row r="477" spans="1:13" x14ac:dyDescent="0.3">
      <c r="A477">
        <v>1143.24999999998</v>
      </c>
      <c r="B477" s="4">
        <v>78</v>
      </c>
      <c r="C477">
        <f t="shared" si="59"/>
        <v>77.960929100888848</v>
      </c>
      <c r="D477">
        <f t="shared" si="60"/>
        <v>85.862866050677326</v>
      </c>
      <c r="E477">
        <f t="shared" si="61"/>
        <v>3.9070899111152357E-2</v>
      </c>
      <c r="F477">
        <f t="shared" si="65"/>
        <v>1.0255997459424138E-47</v>
      </c>
      <c r="G477">
        <f t="shared" si="65"/>
        <v>9.520102469198403E-45</v>
      </c>
      <c r="H477">
        <f t="shared" si="65"/>
        <v>0</v>
      </c>
      <c r="I477">
        <f t="shared" si="65"/>
        <v>0</v>
      </c>
      <c r="J477">
        <f t="shared" si="65"/>
        <v>0</v>
      </c>
      <c r="K477">
        <f t="shared" si="62"/>
        <v>9.5303584666578271E-45</v>
      </c>
      <c r="L477">
        <f t="shared" si="63"/>
        <v>3.9070899111152357E-2</v>
      </c>
      <c r="M477">
        <f t="shared" si="64"/>
        <v>1.526535157353846E-3</v>
      </c>
    </row>
    <row r="478" spans="1:13" x14ac:dyDescent="0.3">
      <c r="A478">
        <v>1143.2999999999799</v>
      </c>
      <c r="B478" s="4">
        <v>67</v>
      </c>
      <c r="C478">
        <f t="shared" si="59"/>
        <v>77.95611546265134</v>
      </c>
      <c r="D478">
        <f t="shared" si="60"/>
        <v>85.812866050677371</v>
      </c>
      <c r="E478">
        <f t="shared" si="61"/>
        <v>-10.95611546265134</v>
      </c>
      <c r="F478">
        <f t="shared" si="65"/>
        <v>5.6603671727362514E-48</v>
      </c>
      <c r="G478">
        <f t="shared" si="65"/>
        <v>5.3574003589430691E-45</v>
      </c>
      <c r="H478">
        <f t="shared" si="65"/>
        <v>0</v>
      </c>
      <c r="I478">
        <f t="shared" si="65"/>
        <v>0</v>
      </c>
      <c r="J478">
        <f t="shared" si="65"/>
        <v>0</v>
      </c>
      <c r="K478">
        <f t="shared" si="62"/>
        <v>5.3630607261158056E-45</v>
      </c>
      <c r="L478">
        <f t="shared" si="63"/>
        <v>-10.95611546265134</v>
      </c>
      <c r="M478">
        <f t="shared" si="64"/>
        <v>120.03646603094778</v>
      </c>
    </row>
    <row r="479" spans="1:13" x14ac:dyDescent="0.3">
      <c r="A479">
        <v>1143.3499999999799</v>
      </c>
      <c r="B479" s="4">
        <v>74</v>
      </c>
      <c r="C479">
        <f t="shared" si="59"/>
        <v>77.951301824413832</v>
      </c>
      <c r="D479">
        <f t="shared" si="60"/>
        <v>85.762866050677417</v>
      </c>
      <c r="E479">
        <f t="shared" si="61"/>
        <v>-3.9513018244138323</v>
      </c>
      <c r="F479">
        <f t="shared" si="65"/>
        <v>3.1190262191761915E-48</v>
      </c>
      <c r="G479">
        <f t="shared" si="65"/>
        <v>3.0100541249531194E-45</v>
      </c>
      <c r="H479">
        <f t="shared" si="65"/>
        <v>0</v>
      </c>
      <c r="I479">
        <f t="shared" si="65"/>
        <v>0</v>
      </c>
      <c r="J479">
        <f t="shared" si="65"/>
        <v>0</v>
      </c>
      <c r="K479">
        <f t="shared" si="62"/>
        <v>3.0131731511722959E-45</v>
      </c>
      <c r="L479">
        <f t="shared" si="63"/>
        <v>-3.9513018244138323</v>
      </c>
      <c r="M479">
        <f t="shared" si="64"/>
        <v>15.612786107616079</v>
      </c>
    </row>
    <row r="480" spans="1:13" x14ac:dyDescent="0.3">
      <c r="A480">
        <v>1143.3999999999801</v>
      </c>
      <c r="B480" s="4">
        <v>77</v>
      </c>
      <c r="C480">
        <f t="shared" si="59"/>
        <v>77.94648818617631</v>
      </c>
      <c r="D480">
        <f t="shared" si="60"/>
        <v>85.712866050677235</v>
      </c>
      <c r="E480">
        <f t="shared" si="61"/>
        <v>-0.94648818617631036</v>
      </c>
      <c r="F480">
        <f t="shared" si="65"/>
        <v>1.7159363343831338E-48</v>
      </c>
      <c r="G480">
        <f t="shared" si="65"/>
        <v>1.6885045304172587E-45</v>
      </c>
      <c r="H480">
        <f t="shared" si="65"/>
        <v>0</v>
      </c>
      <c r="I480">
        <f t="shared" si="65"/>
        <v>0</v>
      </c>
      <c r="J480">
        <f t="shared" si="65"/>
        <v>0</v>
      </c>
      <c r="K480">
        <f t="shared" si="62"/>
        <v>1.6902204667516418E-45</v>
      </c>
      <c r="L480">
        <f t="shared" si="63"/>
        <v>-0.94648818617631036</v>
      </c>
      <c r="M480">
        <f t="shared" si="64"/>
        <v>0.89583988657132196</v>
      </c>
    </row>
    <row r="481" spans="1:13" x14ac:dyDescent="0.3">
      <c r="A481">
        <v>1143.44999999998</v>
      </c>
      <c r="B481" s="4">
        <v>73</v>
      </c>
      <c r="C481">
        <f t="shared" si="59"/>
        <v>77.941674547938803</v>
      </c>
      <c r="D481">
        <f t="shared" si="60"/>
        <v>85.66286605067728</v>
      </c>
      <c r="E481">
        <f t="shared" si="61"/>
        <v>-4.9416745479388027</v>
      </c>
      <c r="F481">
        <f t="shared" si="65"/>
        <v>9.4252100600569884E-49</v>
      </c>
      <c r="G481">
        <f t="shared" si="65"/>
        <v>9.4566622551958879E-46</v>
      </c>
      <c r="H481">
        <f t="shared" si="65"/>
        <v>0</v>
      </c>
      <c r="I481">
        <f t="shared" si="65"/>
        <v>0</v>
      </c>
      <c r="J481">
        <f t="shared" si="65"/>
        <v>0</v>
      </c>
      <c r="K481">
        <f t="shared" si="62"/>
        <v>9.4660874652559445E-46</v>
      </c>
      <c r="L481">
        <f t="shared" si="63"/>
        <v>-4.9416745479388027</v>
      </c>
      <c r="M481">
        <f t="shared" si="64"/>
        <v>24.420147337746169</v>
      </c>
    </row>
    <row r="482" spans="1:13" x14ac:dyDescent="0.3">
      <c r="A482">
        <v>1143.49999999998</v>
      </c>
      <c r="B482" s="4">
        <v>74</v>
      </c>
      <c r="C482">
        <f t="shared" si="59"/>
        <v>77.936860909701309</v>
      </c>
      <c r="D482">
        <f t="shared" si="60"/>
        <v>85.612866050677326</v>
      </c>
      <c r="E482">
        <f t="shared" si="61"/>
        <v>-3.9368609097013092</v>
      </c>
      <c r="F482">
        <f t="shared" si="65"/>
        <v>5.1687869171756922E-49</v>
      </c>
      <c r="G482">
        <f t="shared" si="65"/>
        <v>5.2878758441047598E-46</v>
      </c>
      <c r="H482">
        <f t="shared" si="65"/>
        <v>0</v>
      </c>
      <c r="I482">
        <f t="shared" si="65"/>
        <v>0</v>
      </c>
      <c r="J482">
        <f t="shared" si="65"/>
        <v>0</v>
      </c>
      <c r="K482">
        <f t="shared" si="62"/>
        <v>5.2930446310219353E-46</v>
      </c>
      <c r="L482">
        <f t="shared" si="63"/>
        <v>-3.9368609097013092</v>
      </c>
      <c r="M482">
        <f t="shared" si="64"/>
        <v>15.49887382233422</v>
      </c>
    </row>
    <row r="483" spans="1:13" x14ac:dyDescent="0.3">
      <c r="A483">
        <v>1143.5499999999799</v>
      </c>
      <c r="B483" s="4">
        <v>76</v>
      </c>
      <c r="C483">
        <f t="shared" si="59"/>
        <v>77.932047271463802</v>
      </c>
      <c r="D483">
        <f t="shared" si="60"/>
        <v>85.562866050677371</v>
      </c>
      <c r="E483">
        <f t="shared" si="61"/>
        <v>-1.9320472714638015</v>
      </c>
      <c r="F483">
        <f t="shared" si="65"/>
        <v>2.8300489172526346E-49</v>
      </c>
      <c r="G483">
        <f t="shared" si="65"/>
        <v>2.95210869357889E-46</v>
      </c>
      <c r="H483">
        <f t="shared" si="65"/>
        <v>0</v>
      </c>
      <c r="I483">
        <f t="shared" si="65"/>
        <v>0</v>
      </c>
      <c r="J483">
        <f t="shared" si="65"/>
        <v>0</v>
      </c>
      <c r="K483">
        <f t="shared" si="62"/>
        <v>2.9549387424961429E-46</v>
      </c>
      <c r="L483">
        <f t="shared" si="63"/>
        <v>-1.9320472714638015</v>
      </c>
      <c r="M483">
        <f t="shared" si="64"/>
        <v>3.7328066591707203</v>
      </c>
    </row>
    <row r="484" spans="1:13" x14ac:dyDescent="0.3">
      <c r="A484">
        <v>1143.5999999999799</v>
      </c>
      <c r="B484" s="4">
        <v>73</v>
      </c>
      <c r="C484">
        <f t="shared" si="59"/>
        <v>77.927233633226294</v>
      </c>
      <c r="D484">
        <f t="shared" si="60"/>
        <v>85.512866050677417</v>
      </c>
      <c r="E484">
        <f t="shared" si="61"/>
        <v>-4.9272336332262938</v>
      </c>
      <c r="F484">
        <f t="shared" si="65"/>
        <v>1.5470593639588515E-49</v>
      </c>
      <c r="G484">
        <f t="shared" si="65"/>
        <v>1.6454745162937239E-46</v>
      </c>
      <c r="H484">
        <f t="shared" si="65"/>
        <v>0</v>
      </c>
      <c r="I484">
        <f t="shared" si="65"/>
        <v>0</v>
      </c>
      <c r="J484">
        <f t="shared" si="65"/>
        <v>0</v>
      </c>
      <c r="K484">
        <f t="shared" si="62"/>
        <v>1.6470215756576827E-46</v>
      </c>
      <c r="L484">
        <f t="shared" si="63"/>
        <v>-4.9272336332262938</v>
      </c>
      <c r="M484">
        <f t="shared" si="64"/>
        <v>24.277631276396384</v>
      </c>
    </row>
    <row r="485" spans="1:13" x14ac:dyDescent="0.3">
      <c r="A485">
        <v>1143.6499999999801</v>
      </c>
      <c r="B485" s="4">
        <v>97</v>
      </c>
      <c r="C485">
        <f t="shared" si="59"/>
        <v>77.922419994988772</v>
      </c>
      <c r="D485">
        <f t="shared" si="60"/>
        <v>85.462866050677235</v>
      </c>
      <c r="E485">
        <f t="shared" si="61"/>
        <v>19.077580005011228</v>
      </c>
      <c r="F485">
        <f t="shared" si="65"/>
        <v>8.4436016911432105E-50</v>
      </c>
      <c r="G485">
        <f t="shared" si="65"/>
        <v>9.1570945952803262E-47</v>
      </c>
      <c r="H485">
        <f t="shared" si="65"/>
        <v>0</v>
      </c>
      <c r="I485">
        <f t="shared" si="65"/>
        <v>0</v>
      </c>
      <c r="J485">
        <f t="shared" si="65"/>
        <v>0</v>
      </c>
      <c r="K485">
        <f t="shared" si="62"/>
        <v>9.1655381969714702E-47</v>
      </c>
      <c r="L485">
        <f t="shared" si="63"/>
        <v>19.077580005011228</v>
      </c>
      <c r="M485">
        <f t="shared" si="64"/>
        <v>363.95405884760419</v>
      </c>
    </row>
    <row r="486" spans="1:13" x14ac:dyDescent="0.3">
      <c r="A486">
        <v>1143.69999999998</v>
      </c>
      <c r="B486" s="4">
        <v>79</v>
      </c>
      <c r="C486">
        <f t="shared" si="59"/>
        <v>77.917606356751264</v>
      </c>
      <c r="D486">
        <f t="shared" si="60"/>
        <v>85.41286605067728</v>
      </c>
      <c r="E486">
        <f t="shared" si="61"/>
        <v>1.0823936432487358</v>
      </c>
      <c r="F486">
        <f t="shared" si="65"/>
        <v>4.6010422417217886E-50</v>
      </c>
      <c r="G486">
        <f t="shared" si="65"/>
        <v>5.087822638413058E-47</v>
      </c>
      <c r="H486">
        <f t="shared" si="65"/>
        <v>0</v>
      </c>
      <c r="I486">
        <f t="shared" si="65"/>
        <v>0</v>
      </c>
      <c r="J486">
        <f t="shared" si="65"/>
        <v>0</v>
      </c>
      <c r="K486">
        <f t="shared" si="62"/>
        <v>5.0924236806547799E-47</v>
      </c>
      <c r="L486">
        <f t="shared" si="63"/>
        <v>1.0823936432487358</v>
      </c>
      <c r="M486">
        <f t="shared" si="64"/>
        <v>1.1715759989452714</v>
      </c>
    </row>
    <row r="487" spans="1:13" x14ac:dyDescent="0.3">
      <c r="A487">
        <v>1143.74999999998</v>
      </c>
      <c r="B487" s="4">
        <v>81</v>
      </c>
      <c r="C487">
        <f t="shared" si="59"/>
        <v>77.912792718513757</v>
      </c>
      <c r="D487">
        <f t="shared" si="60"/>
        <v>85.362866050677326</v>
      </c>
      <c r="E487">
        <f t="shared" si="61"/>
        <v>3.0872072814862435</v>
      </c>
      <c r="F487">
        <f t="shared" si="65"/>
        <v>2.5031819913379208E-50</v>
      </c>
      <c r="G487">
        <f t="shared" si="65"/>
        <v>2.8223700123415362E-47</v>
      </c>
      <c r="H487">
        <f t="shared" si="65"/>
        <v>0</v>
      </c>
      <c r="I487">
        <f t="shared" si="65"/>
        <v>0</v>
      </c>
      <c r="J487">
        <f t="shared" si="65"/>
        <v>0</v>
      </c>
      <c r="K487">
        <f t="shared" si="62"/>
        <v>2.8248731943328743E-47</v>
      </c>
      <c r="L487">
        <f t="shared" si="63"/>
        <v>3.0872072814862435</v>
      </c>
      <c r="M487">
        <f t="shared" si="64"/>
        <v>9.5308487988616815</v>
      </c>
    </row>
    <row r="488" spans="1:13" x14ac:dyDescent="0.3">
      <c r="A488">
        <v>1143.7999999999799</v>
      </c>
      <c r="B488" s="4">
        <v>82</v>
      </c>
      <c r="C488">
        <f t="shared" si="59"/>
        <v>77.907979080276263</v>
      </c>
      <c r="D488">
        <f t="shared" si="60"/>
        <v>85.312866050677371</v>
      </c>
      <c r="E488">
        <f t="shared" si="61"/>
        <v>4.0920209197237369</v>
      </c>
      <c r="F488">
        <f t="shared" si="65"/>
        <v>1.3596788867065375E-50</v>
      </c>
      <c r="G488">
        <f t="shared" si="65"/>
        <v>1.5631608078568605E-47</v>
      </c>
      <c r="H488">
        <f t="shared" si="65"/>
        <v>0</v>
      </c>
      <c r="I488">
        <f t="shared" si="65"/>
        <v>0</v>
      </c>
      <c r="J488">
        <f t="shared" si="65"/>
        <v>0</v>
      </c>
      <c r="K488">
        <f t="shared" si="62"/>
        <v>1.5645204867435671E-47</v>
      </c>
      <c r="L488">
        <f t="shared" si="63"/>
        <v>4.0920209197237369</v>
      </c>
      <c r="M488">
        <f t="shared" si="64"/>
        <v>16.7446352074567</v>
      </c>
    </row>
    <row r="489" spans="1:13" x14ac:dyDescent="0.3">
      <c r="A489">
        <v>1143.8499999999799</v>
      </c>
      <c r="B489" s="4">
        <v>82</v>
      </c>
      <c r="C489">
        <f t="shared" si="59"/>
        <v>77.903165442038755</v>
      </c>
      <c r="D489">
        <f t="shared" si="60"/>
        <v>85.262866050677417</v>
      </c>
      <c r="E489">
        <f t="shared" si="61"/>
        <v>4.0968345579612446</v>
      </c>
      <c r="F489">
        <f t="shared" si="65"/>
        <v>7.373743134786745E-51</v>
      </c>
      <c r="G489">
        <f t="shared" si="65"/>
        <v>8.6437279434602504E-48</v>
      </c>
      <c r="H489">
        <f t="shared" si="65"/>
        <v>0</v>
      </c>
      <c r="I489">
        <f t="shared" si="65"/>
        <v>0</v>
      </c>
      <c r="J489">
        <f t="shared" si="65"/>
        <v>0</v>
      </c>
      <c r="K489">
        <f t="shared" si="62"/>
        <v>8.6511016865950374E-48</v>
      </c>
      <c r="L489">
        <f t="shared" si="63"/>
        <v>4.0968345579612446</v>
      </c>
      <c r="M489">
        <f t="shared" si="64"/>
        <v>16.784053395305506</v>
      </c>
    </row>
    <row r="490" spans="1:13" x14ac:dyDescent="0.3">
      <c r="A490">
        <v>1143.8999999999801</v>
      </c>
      <c r="B490" s="4">
        <v>76</v>
      </c>
      <c r="C490">
        <f t="shared" si="59"/>
        <v>77.898351803801233</v>
      </c>
      <c r="D490">
        <f t="shared" si="60"/>
        <v>85.212866050677235</v>
      </c>
      <c r="E490">
        <f t="shared" si="61"/>
        <v>-1.8983518038012335</v>
      </c>
      <c r="F490">
        <f t="shared" si="65"/>
        <v>3.9925225594238275E-51</v>
      </c>
      <c r="G490">
        <f t="shared" si="65"/>
        <v>4.7720638259050937E-48</v>
      </c>
      <c r="H490">
        <f t="shared" si="65"/>
        <v>0</v>
      </c>
      <c r="I490">
        <f t="shared" si="65"/>
        <v>0</v>
      </c>
      <c r="J490">
        <f t="shared" si="65"/>
        <v>0</v>
      </c>
      <c r="K490">
        <f t="shared" si="62"/>
        <v>4.7760563484645177E-48</v>
      </c>
      <c r="L490">
        <f t="shared" si="63"/>
        <v>-1.8983518038012335</v>
      </c>
      <c r="M490">
        <f t="shared" si="64"/>
        <v>3.6037395709953968</v>
      </c>
    </row>
    <row r="491" spans="1:13" x14ac:dyDescent="0.3">
      <c r="A491">
        <v>1143.94999999998</v>
      </c>
      <c r="B491" s="4">
        <v>77</v>
      </c>
      <c r="C491">
        <f t="shared" si="59"/>
        <v>77.893538165563726</v>
      </c>
      <c r="D491">
        <f t="shared" si="60"/>
        <v>85.16286605067728</v>
      </c>
      <c r="E491">
        <f t="shared" si="61"/>
        <v>-0.89353816556372578</v>
      </c>
      <c r="F491">
        <f t="shared" si="65"/>
        <v>2.1583132435707577E-51</v>
      </c>
      <c r="G491">
        <f t="shared" si="65"/>
        <v>2.6303837993658494E-48</v>
      </c>
      <c r="H491">
        <f t="shared" si="65"/>
        <v>0</v>
      </c>
      <c r="I491">
        <f t="shared" si="65"/>
        <v>0</v>
      </c>
      <c r="J491">
        <f t="shared" si="65"/>
        <v>0</v>
      </c>
      <c r="K491">
        <f t="shared" si="62"/>
        <v>2.6325421126094202E-48</v>
      </c>
      <c r="L491">
        <f t="shared" si="63"/>
        <v>-0.89353816556372578</v>
      </c>
      <c r="M491">
        <f t="shared" si="64"/>
        <v>0.79841045331898819</v>
      </c>
    </row>
    <row r="492" spans="1:13" x14ac:dyDescent="0.3">
      <c r="A492">
        <v>1143.99999999998</v>
      </c>
      <c r="B492" s="4">
        <v>86</v>
      </c>
      <c r="C492">
        <f t="shared" si="59"/>
        <v>77.888724527326218</v>
      </c>
      <c r="D492">
        <f t="shared" si="60"/>
        <v>85.112866050677326</v>
      </c>
      <c r="E492">
        <f t="shared" si="61"/>
        <v>8.1112754726737819</v>
      </c>
      <c r="F492">
        <f t="shared" si="65"/>
        <v>1.1649017437138957E-51</v>
      </c>
      <c r="G492">
        <f t="shared" si="65"/>
        <v>1.4475704907910976E-48</v>
      </c>
      <c r="H492">
        <f t="shared" si="65"/>
        <v>0</v>
      </c>
      <c r="I492">
        <f t="shared" si="65"/>
        <v>0</v>
      </c>
      <c r="J492">
        <f t="shared" si="65"/>
        <v>0</v>
      </c>
      <c r="K492">
        <f t="shared" si="62"/>
        <v>1.4487353925348114E-48</v>
      </c>
      <c r="L492">
        <f t="shared" si="63"/>
        <v>8.1112754726737819</v>
      </c>
      <c r="M492">
        <f t="shared" si="64"/>
        <v>65.792789793599283</v>
      </c>
    </row>
    <row r="493" spans="1:13" x14ac:dyDescent="0.3">
      <c r="A493">
        <v>1144.0499999999799</v>
      </c>
      <c r="B493" s="4">
        <v>83</v>
      </c>
      <c r="C493">
        <f t="shared" si="59"/>
        <v>77.88391088908871</v>
      </c>
      <c r="D493">
        <f t="shared" si="60"/>
        <v>85.062866050677371</v>
      </c>
      <c r="E493">
        <f t="shared" si="61"/>
        <v>5.1160891109112896</v>
      </c>
      <c r="F493">
        <f t="shared" si="65"/>
        <v>6.2772848722617679E-52</v>
      </c>
      <c r="G493">
        <f t="shared" si="65"/>
        <v>7.9536787253364761E-49</v>
      </c>
      <c r="H493">
        <f t="shared" si="65"/>
        <v>0</v>
      </c>
      <c r="I493">
        <f t="shared" si="65"/>
        <v>0</v>
      </c>
      <c r="J493">
        <f t="shared" si="65"/>
        <v>0</v>
      </c>
      <c r="K493">
        <f t="shared" si="62"/>
        <v>7.9599560102087378E-49</v>
      </c>
      <c r="L493">
        <f t="shared" si="63"/>
        <v>5.1160891109112896</v>
      </c>
      <c r="M493">
        <f t="shared" si="64"/>
        <v>26.17436779078507</v>
      </c>
    </row>
    <row r="494" spans="1:13" x14ac:dyDescent="0.3">
      <c r="A494">
        <v>1144.0999999999799</v>
      </c>
      <c r="B494" s="4">
        <v>82</v>
      </c>
      <c r="C494">
        <f t="shared" si="59"/>
        <v>77.879097250851217</v>
      </c>
      <c r="D494">
        <f t="shared" si="60"/>
        <v>85.012866050677417</v>
      </c>
      <c r="E494">
        <f t="shared" si="61"/>
        <v>4.1209027491487831</v>
      </c>
      <c r="F494">
        <f t="shared" si="65"/>
        <v>3.3772413932556387E-52</v>
      </c>
      <c r="G494">
        <f t="shared" si="65"/>
        <v>4.3631896512749013E-49</v>
      </c>
      <c r="H494">
        <f t="shared" si="65"/>
        <v>0</v>
      </c>
      <c r="I494">
        <f t="shared" si="65"/>
        <v>0</v>
      </c>
      <c r="J494">
        <f t="shared" si="65"/>
        <v>0</v>
      </c>
      <c r="K494">
        <f t="shared" si="62"/>
        <v>4.3665668926681571E-49</v>
      </c>
      <c r="L494">
        <f t="shared" si="63"/>
        <v>4.1209027491487831</v>
      </c>
      <c r="M494">
        <f t="shared" si="64"/>
        <v>16.981839467941999</v>
      </c>
    </row>
    <row r="495" spans="1:13" x14ac:dyDescent="0.3">
      <c r="A495">
        <v>1144.1499999999801</v>
      </c>
      <c r="B495" s="4">
        <v>74</v>
      </c>
      <c r="C495">
        <f t="shared" si="59"/>
        <v>77.874283612613681</v>
      </c>
      <c r="D495">
        <f t="shared" si="60"/>
        <v>84.962866050677235</v>
      </c>
      <c r="E495">
        <f t="shared" si="61"/>
        <v>-3.8742836126136808</v>
      </c>
      <c r="F495">
        <f t="shared" si="65"/>
        <v>1.8140952745399385E-52</v>
      </c>
      <c r="G495">
        <f t="shared" si="65"/>
        <v>2.3897246289083718E-49</v>
      </c>
      <c r="H495">
        <f t="shared" si="65"/>
        <v>0</v>
      </c>
      <c r="I495">
        <f t="shared" si="65"/>
        <v>0</v>
      </c>
      <c r="J495">
        <f t="shared" si="65"/>
        <v>0</v>
      </c>
      <c r="K495">
        <f t="shared" si="62"/>
        <v>2.3915387241829119E-49</v>
      </c>
      <c r="L495">
        <f t="shared" si="63"/>
        <v>-3.8742836126136808</v>
      </c>
      <c r="M495">
        <f t="shared" si="64"/>
        <v>15.010073510966913</v>
      </c>
    </row>
    <row r="496" spans="1:13" x14ac:dyDescent="0.3">
      <c r="A496">
        <v>1144.19999999998</v>
      </c>
      <c r="B496" s="4">
        <v>71</v>
      </c>
      <c r="C496">
        <f t="shared" si="59"/>
        <v>77.869469974376187</v>
      </c>
      <c r="D496">
        <f t="shared" si="60"/>
        <v>84.91286605067728</v>
      </c>
      <c r="E496">
        <f t="shared" si="61"/>
        <v>-6.8694699743761873</v>
      </c>
      <c r="F496">
        <f t="shared" si="65"/>
        <v>9.7289462367108596E-53</v>
      </c>
      <c r="G496">
        <f t="shared" si="65"/>
        <v>1.3067705889842568E-49</v>
      </c>
      <c r="H496">
        <f t="shared" si="65"/>
        <v>0</v>
      </c>
      <c r="I496">
        <f t="shared" si="65"/>
        <v>0</v>
      </c>
      <c r="J496">
        <f t="shared" si="65"/>
        <v>0</v>
      </c>
      <c r="K496">
        <f t="shared" si="62"/>
        <v>1.3077434836079279E-49</v>
      </c>
      <c r="L496">
        <f t="shared" si="63"/>
        <v>-6.8694699743761873</v>
      </c>
      <c r="M496">
        <f t="shared" si="64"/>
        <v>47.189617728855978</v>
      </c>
    </row>
    <row r="497" spans="1:13" x14ac:dyDescent="0.3">
      <c r="A497">
        <v>1144.24999999998</v>
      </c>
      <c r="B497" s="4">
        <v>77</v>
      </c>
      <c r="C497">
        <f t="shared" si="59"/>
        <v>77.86465633613868</v>
      </c>
      <c r="D497">
        <f t="shared" si="60"/>
        <v>84.862866050677326</v>
      </c>
      <c r="E497">
        <f t="shared" si="61"/>
        <v>-0.86465633613867965</v>
      </c>
      <c r="F497">
        <f t="shared" si="65"/>
        <v>5.2092984269857244E-53</v>
      </c>
      <c r="G497">
        <f t="shared" si="65"/>
        <v>7.1344182543382396E-50</v>
      </c>
      <c r="H497">
        <f t="shared" si="65"/>
        <v>0</v>
      </c>
      <c r="I497">
        <f t="shared" si="65"/>
        <v>0</v>
      </c>
      <c r="J497">
        <f t="shared" si="65"/>
        <v>0</v>
      </c>
      <c r="K497">
        <f t="shared" si="62"/>
        <v>7.1396275527652256E-50</v>
      </c>
      <c r="L497">
        <f t="shared" si="63"/>
        <v>-0.86465633613867965</v>
      </c>
      <c r="M497">
        <f t="shared" si="64"/>
        <v>0.74763057962476542</v>
      </c>
    </row>
    <row r="498" spans="1:13" x14ac:dyDescent="0.3">
      <c r="A498">
        <v>1144.2999999999799</v>
      </c>
      <c r="B498" s="4">
        <v>73</v>
      </c>
      <c r="C498">
        <f t="shared" si="59"/>
        <v>77.859842697901172</v>
      </c>
      <c r="D498">
        <f t="shared" si="60"/>
        <v>84.812866050677371</v>
      </c>
      <c r="E498">
        <f t="shared" si="61"/>
        <v>-4.859842697901172</v>
      </c>
      <c r="F498">
        <f t="shared" si="65"/>
        <v>2.7848409402680067E-53</v>
      </c>
      <c r="G498">
        <f t="shared" si="65"/>
        <v>3.8888886113577158E-50</v>
      </c>
      <c r="H498">
        <f t="shared" si="65"/>
        <v>0</v>
      </c>
      <c r="I498">
        <f t="shared" si="65"/>
        <v>0</v>
      </c>
      <c r="J498">
        <f t="shared" si="65"/>
        <v>0</v>
      </c>
      <c r="K498">
        <f t="shared" si="62"/>
        <v>3.8916734522979839E-50</v>
      </c>
      <c r="L498">
        <f t="shared" si="63"/>
        <v>-4.859842697901172</v>
      </c>
      <c r="M498">
        <f t="shared" si="64"/>
        <v>23.618071048343342</v>
      </c>
    </row>
    <row r="499" spans="1:13" x14ac:dyDescent="0.3">
      <c r="A499">
        <v>1144.3499999999799</v>
      </c>
      <c r="B499" s="4">
        <v>85</v>
      </c>
      <c r="C499">
        <f t="shared" si="59"/>
        <v>77.855029059663664</v>
      </c>
      <c r="D499">
        <f t="shared" si="60"/>
        <v>84.762866050677417</v>
      </c>
      <c r="E499">
        <f t="shared" si="61"/>
        <v>7.1449709403363357</v>
      </c>
      <c r="F499">
        <f t="shared" si="65"/>
        <v>1.4863780218361322E-53</v>
      </c>
      <c r="G499">
        <f t="shared" si="65"/>
        <v>2.1164117526012577E-50</v>
      </c>
      <c r="H499">
        <f t="shared" si="65"/>
        <v>0</v>
      </c>
      <c r="I499">
        <f t="shared" si="65"/>
        <v>0</v>
      </c>
      <c r="J499">
        <f t="shared" si="65"/>
        <v>0</v>
      </c>
      <c r="K499">
        <f t="shared" si="62"/>
        <v>2.117898130623094E-50</v>
      </c>
      <c r="L499">
        <f t="shared" si="63"/>
        <v>7.1449709403363357</v>
      </c>
      <c r="M499">
        <f t="shared" si="64"/>
        <v>51.050609738250699</v>
      </c>
    </row>
    <row r="500" spans="1:13" x14ac:dyDescent="0.3">
      <c r="A500">
        <v>1144.3999999999801</v>
      </c>
      <c r="B500" s="4">
        <v>67</v>
      </c>
      <c r="C500">
        <f t="shared" si="59"/>
        <v>77.850215421426142</v>
      </c>
      <c r="D500">
        <f t="shared" si="60"/>
        <v>84.712866050677235</v>
      </c>
      <c r="E500">
        <f t="shared" si="61"/>
        <v>-10.850215421426142</v>
      </c>
      <c r="F500">
        <f t="shared" si="65"/>
        <v>7.9207421951014292E-54</v>
      </c>
      <c r="G500">
        <f t="shared" si="65"/>
        <v>1.1499595071529892E-50</v>
      </c>
      <c r="H500">
        <f t="shared" si="65"/>
        <v>0</v>
      </c>
      <c r="I500">
        <f t="shared" si="65"/>
        <v>0</v>
      </c>
      <c r="J500">
        <f t="shared" si="65"/>
        <v>0</v>
      </c>
      <c r="K500">
        <f t="shared" si="62"/>
        <v>1.1507515813724994E-50</v>
      </c>
      <c r="L500">
        <f t="shared" si="63"/>
        <v>-10.850215421426142</v>
      </c>
      <c r="M500">
        <f t="shared" si="64"/>
        <v>117.72717469135368</v>
      </c>
    </row>
    <row r="501" spans="1:13" x14ac:dyDescent="0.3">
      <c r="A501">
        <v>1144.44999999998</v>
      </c>
      <c r="B501" s="4">
        <v>81</v>
      </c>
      <c r="C501">
        <f t="shared" si="59"/>
        <v>77.845401783188635</v>
      </c>
      <c r="D501">
        <f t="shared" si="60"/>
        <v>84.66286605067728</v>
      </c>
      <c r="E501">
        <f t="shared" si="61"/>
        <v>3.1545982168113653</v>
      </c>
      <c r="F501">
        <f t="shared" si="65"/>
        <v>4.214152076718849E-54</v>
      </c>
      <c r="G501">
        <f t="shared" si="65"/>
        <v>6.2383919079702934E-51</v>
      </c>
      <c r="H501">
        <f t="shared" si="65"/>
        <v>0</v>
      </c>
      <c r="I501">
        <f t="shared" si="65"/>
        <v>0</v>
      </c>
      <c r="J501">
        <f t="shared" si="65"/>
        <v>0</v>
      </c>
      <c r="K501">
        <f t="shared" si="62"/>
        <v>6.2426060600470127E-51</v>
      </c>
      <c r="L501">
        <f t="shared" si="63"/>
        <v>3.1545982168113653</v>
      </c>
      <c r="M501">
        <f t="shared" si="64"/>
        <v>9.951489909509446</v>
      </c>
    </row>
    <row r="502" spans="1:13" x14ac:dyDescent="0.3">
      <c r="A502">
        <v>1144.49999999998</v>
      </c>
      <c r="B502" s="4">
        <v>76</v>
      </c>
      <c r="C502">
        <f t="shared" si="59"/>
        <v>77.840588144951141</v>
      </c>
      <c r="D502">
        <f t="shared" si="60"/>
        <v>84.612866050677326</v>
      </c>
      <c r="E502">
        <f t="shared" si="61"/>
        <v>-1.8405881449511412</v>
      </c>
      <c r="F502">
        <f t="shared" si="65"/>
        <v>2.2385265662513868E-54</v>
      </c>
      <c r="G502">
        <f t="shared" si="65"/>
        <v>3.3788622274855304E-51</v>
      </c>
      <c r="H502">
        <f t="shared" si="65"/>
        <v>0</v>
      </c>
      <c r="I502">
        <f t="shared" si="65"/>
        <v>0</v>
      </c>
      <c r="J502">
        <f t="shared" si="65"/>
        <v>0</v>
      </c>
      <c r="K502">
        <f t="shared" si="62"/>
        <v>3.3811007540517817E-51</v>
      </c>
      <c r="L502">
        <f t="shared" si="63"/>
        <v>-1.8405881449511412</v>
      </c>
      <c r="M502">
        <f t="shared" si="64"/>
        <v>3.3877647193346832</v>
      </c>
    </row>
    <row r="503" spans="1:13" x14ac:dyDescent="0.3">
      <c r="A503">
        <v>1144.5499999999799</v>
      </c>
      <c r="B503" s="4">
        <v>71</v>
      </c>
      <c r="C503">
        <f t="shared" si="59"/>
        <v>77.835774506713634</v>
      </c>
      <c r="D503">
        <f t="shared" si="60"/>
        <v>84.562866050677371</v>
      </c>
      <c r="E503">
        <f t="shared" si="61"/>
        <v>-6.8357745067136335</v>
      </c>
      <c r="F503">
        <f t="shared" si="65"/>
        <v>1.187194906328981E-54</v>
      </c>
      <c r="G503">
        <f t="shared" si="65"/>
        <v>1.8271577153824021E-51</v>
      </c>
      <c r="H503">
        <f t="shared" si="65"/>
        <v>0</v>
      </c>
      <c r="I503">
        <f t="shared" si="65"/>
        <v>0</v>
      </c>
      <c r="J503">
        <f t="shared" si="65"/>
        <v>0</v>
      </c>
      <c r="K503">
        <f t="shared" si="62"/>
        <v>1.8283449102887311E-51</v>
      </c>
      <c r="L503">
        <f t="shared" si="63"/>
        <v>-6.8357745067136335</v>
      </c>
      <c r="M503">
        <f t="shared" si="64"/>
        <v>46.72781310663602</v>
      </c>
    </row>
    <row r="504" spans="1:13" x14ac:dyDescent="0.3">
      <c r="A504">
        <v>1144.5999999999799</v>
      </c>
      <c r="B504" s="4">
        <v>71</v>
      </c>
      <c r="C504">
        <f t="shared" si="59"/>
        <v>77.830960868476126</v>
      </c>
      <c r="D504">
        <f t="shared" si="60"/>
        <v>84.512866050677417</v>
      </c>
      <c r="E504">
        <f t="shared" si="61"/>
        <v>-6.8309608684761258</v>
      </c>
      <c r="F504">
        <f t="shared" si="65"/>
        <v>6.2862191781682703E-55</v>
      </c>
      <c r="G504">
        <f t="shared" si="65"/>
        <v>9.8648233172776389E-52</v>
      </c>
      <c r="H504">
        <f t="shared" si="65"/>
        <v>0</v>
      </c>
      <c r="I504">
        <f t="shared" si="65"/>
        <v>0</v>
      </c>
      <c r="J504">
        <f t="shared" si="65"/>
        <v>0</v>
      </c>
      <c r="K504">
        <f t="shared" si="62"/>
        <v>9.8711095364558073E-52</v>
      </c>
      <c r="L504">
        <f t="shared" si="63"/>
        <v>-6.8309608684761258</v>
      </c>
      <c r="M504">
        <f t="shared" si="64"/>
        <v>46.662026386652109</v>
      </c>
    </row>
    <row r="505" spans="1:13" x14ac:dyDescent="0.3">
      <c r="A505">
        <v>1144.6499999999801</v>
      </c>
      <c r="B505" s="4">
        <v>65</v>
      </c>
      <c r="C505">
        <f t="shared" si="59"/>
        <v>77.826147230238604</v>
      </c>
      <c r="D505">
        <f t="shared" si="60"/>
        <v>84.462866050677235</v>
      </c>
      <c r="E505">
        <f t="shared" si="61"/>
        <v>-12.826147230238604</v>
      </c>
      <c r="F505">
        <f t="shared" si="65"/>
        <v>3.3232631875816881E-55</v>
      </c>
      <c r="G505">
        <f t="shared" si="65"/>
        <v>5.3175344152829042E-52</v>
      </c>
      <c r="H505">
        <f t="shared" si="65"/>
        <v>0</v>
      </c>
      <c r="I505">
        <f t="shared" si="65"/>
        <v>0</v>
      </c>
      <c r="J505">
        <f t="shared" si="65"/>
        <v>0</v>
      </c>
      <c r="K505">
        <f t="shared" si="62"/>
        <v>5.3208576784704856E-52</v>
      </c>
      <c r="L505">
        <f t="shared" si="63"/>
        <v>-12.826147230238604</v>
      </c>
      <c r="M505">
        <f t="shared" si="64"/>
        <v>164.51005277175742</v>
      </c>
    </row>
    <row r="506" spans="1:13" x14ac:dyDescent="0.3">
      <c r="A506">
        <v>1144.69999999998</v>
      </c>
      <c r="B506" s="4">
        <v>72</v>
      </c>
      <c r="C506">
        <f t="shared" si="59"/>
        <v>77.821333592001096</v>
      </c>
      <c r="D506">
        <f t="shared" si="60"/>
        <v>84.41286605067728</v>
      </c>
      <c r="E506">
        <f t="shared" si="61"/>
        <v>-5.8213335920010962</v>
      </c>
      <c r="F506">
        <f t="shared" si="65"/>
        <v>1.7540730552342913E-55</v>
      </c>
      <c r="G506">
        <f t="shared" si="65"/>
        <v>2.8617983591828958E-52</v>
      </c>
      <c r="H506">
        <f t="shared" si="65"/>
        <v>0</v>
      </c>
      <c r="I506">
        <f t="shared" si="65"/>
        <v>0</v>
      </c>
      <c r="J506">
        <f t="shared" si="65"/>
        <v>0</v>
      </c>
      <c r="K506">
        <f t="shared" si="62"/>
        <v>2.86355243223813E-52</v>
      </c>
      <c r="L506">
        <f t="shared" si="63"/>
        <v>-5.8213335920010962</v>
      </c>
      <c r="M506">
        <f t="shared" si="64"/>
        <v>33.887924789360383</v>
      </c>
    </row>
    <row r="507" spans="1:13" x14ac:dyDescent="0.3">
      <c r="A507">
        <v>1144.74999999998</v>
      </c>
      <c r="B507" s="4">
        <v>70</v>
      </c>
      <c r="C507">
        <f t="shared" si="59"/>
        <v>77.816519953763589</v>
      </c>
      <c r="D507">
        <f t="shared" si="60"/>
        <v>84.362866050677326</v>
      </c>
      <c r="E507">
        <f t="shared" si="61"/>
        <v>-7.8165199537635885</v>
      </c>
      <c r="F507">
        <f t="shared" si="65"/>
        <v>9.2435403359178656E-56</v>
      </c>
      <c r="G507">
        <f t="shared" si="65"/>
        <v>1.5377136666432058E-52</v>
      </c>
      <c r="H507">
        <f t="shared" si="65"/>
        <v>0</v>
      </c>
      <c r="I507">
        <f t="shared" si="65"/>
        <v>0</v>
      </c>
      <c r="J507">
        <f t="shared" si="65"/>
        <v>0</v>
      </c>
      <c r="K507">
        <f t="shared" si="62"/>
        <v>1.5386380206767975E-52</v>
      </c>
      <c r="L507">
        <f t="shared" si="63"/>
        <v>-7.8165199537635885</v>
      </c>
      <c r="M507">
        <f t="shared" si="64"/>
        <v>61.097984187584331</v>
      </c>
    </row>
    <row r="508" spans="1:13" x14ac:dyDescent="0.3">
      <c r="A508">
        <v>1144.7999999999799</v>
      </c>
      <c r="B508" s="4">
        <v>79</v>
      </c>
      <c r="C508">
        <f t="shared" si="59"/>
        <v>77.811706315526095</v>
      </c>
      <c r="D508">
        <f t="shared" si="60"/>
        <v>84.312866050677371</v>
      </c>
      <c r="E508">
        <f t="shared" si="61"/>
        <v>1.1882936844739049</v>
      </c>
      <c r="F508">
        <f t="shared" si="65"/>
        <v>4.8633634545528672E-56</v>
      </c>
      <c r="G508">
        <f t="shared" si="65"/>
        <v>8.2493483090228175E-53</v>
      </c>
      <c r="H508">
        <f t="shared" si="65"/>
        <v>0</v>
      </c>
      <c r="I508">
        <f t="shared" si="65"/>
        <v>0</v>
      </c>
      <c r="J508">
        <f t="shared" si="65"/>
        <v>0</v>
      </c>
      <c r="K508">
        <f t="shared" si="62"/>
        <v>8.2542116724773708E-53</v>
      </c>
      <c r="L508">
        <f t="shared" si="63"/>
        <v>1.1882936844739049</v>
      </c>
      <c r="M508">
        <f t="shared" si="64"/>
        <v>1.4120418805605683</v>
      </c>
    </row>
    <row r="509" spans="1:13" x14ac:dyDescent="0.3">
      <c r="A509">
        <v>1144.8499999999799</v>
      </c>
      <c r="B509" s="4">
        <v>75</v>
      </c>
      <c r="C509">
        <f t="shared" si="59"/>
        <v>77.806892677288587</v>
      </c>
      <c r="D509">
        <f t="shared" si="60"/>
        <v>84.262866050677417</v>
      </c>
      <c r="E509">
        <f t="shared" si="61"/>
        <v>-2.8068926772885874</v>
      </c>
      <c r="F509">
        <f t="shared" si="65"/>
        <v>2.5547172249030831E-56</v>
      </c>
      <c r="G509">
        <f t="shared" si="65"/>
        <v>4.4184661352639288E-53</v>
      </c>
      <c r="H509">
        <f t="shared" si="65"/>
        <v>0</v>
      </c>
      <c r="I509">
        <f t="shared" si="65"/>
        <v>0</v>
      </c>
      <c r="J509">
        <f t="shared" si="65"/>
        <v>0</v>
      </c>
      <c r="K509">
        <f t="shared" si="62"/>
        <v>4.4210208524888323E-53</v>
      </c>
      <c r="L509">
        <f t="shared" si="63"/>
        <v>-2.8068926772885874</v>
      </c>
      <c r="M509">
        <f t="shared" si="64"/>
        <v>7.8786465018162941</v>
      </c>
    </row>
    <row r="510" spans="1:13" x14ac:dyDescent="0.3">
      <c r="A510">
        <v>1144.8999999999801</v>
      </c>
      <c r="B510" s="4">
        <v>81</v>
      </c>
      <c r="C510">
        <f t="shared" si="59"/>
        <v>77.802079039051065</v>
      </c>
      <c r="D510">
        <f t="shared" si="60"/>
        <v>84.212866050677235</v>
      </c>
      <c r="E510">
        <f t="shared" si="61"/>
        <v>3.1979209609489345</v>
      </c>
      <c r="F510">
        <f t="shared" si="65"/>
        <v>1.3398515046523057E-56</v>
      </c>
      <c r="G510">
        <f t="shared" si="65"/>
        <v>2.362822748054222E-53</v>
      </c>
      <c r="H510">
        <f t="shared" si="65"/>
        <v>0</v>
      </c>
      <c r="I510">
        <f t="shared" si="65"/>
        <v>0</v>
      </c>
      <c r="J510">
        <f t="shared" si="65"/>
        <v>0</v>
      </c>
      <c r="K510">
        <f t="shared" si="62"/>
        <v>2.3641625995588742E-53</v>
      </c>
      <c r="L510">
        <f t="shared" si="63"/>
        <v>3.1979209609489345</v>
      </c>
      <c r="M510">
        <f t="shared" si="64"/>
        <v>10.226698472476556</v>
      </c>
    </row>
    <row r="511" spans="1:13" x14ac:dyDescent="0.3">
      <c r="A511">
        <v>1144.94999999998</v>
      </c>
      <c r="B511" s="4">
        <v>74</v>
      </c>
      <c r="C511">
        <f t="shared" si="59"/>
        <v>77.797265400813558</v>
      </c>
      <c r="D511">
        <f t="shared" si="60"/>
        <v>84.16286605067728</v>
      </c>
      <c r="E511">
        <f t="shared" si="61"/>
        <v>-3.7972654008135578</v>
      </c>
      <c r="F511">
        <f t="shared" si="65"/>
        <v>7.0158165302702376E-57</v>
      </c>
      <c r="G511">
        <f t="shared" si="65"/>
        <v>1.2615326030436246E-53</v>
      </c>
      <c r="H511">
        <f t="shared" si="65"/>
        <v>0</v>
      </c>
      <c r="I511">
        <f t="shared" si="65"/>
        <v>0</v>
      </c>
      <c r="J511">
        <f t="shared" si="65"/>
        <v>0</v>
      </c>
      <c r="K511">
        <f t="shared" si="62"/>
        <v>1.2622341846966517E-53</v>
      </c>
      <c r="L511">
        <f t="shared" si="63"/>
        <v>-3.7972654008135578</v>
      </c>
      <c r="M511">
        <f t="shared" si="64"/>
        <v>14.41922452421575</v>
      </c>
    </row>
    <row r="512" spans="1:13" x14ac:dyDescent="0.3">
      <c r="A512">
        <v>1144.99999999998</v>
      </c>
      <c r="B512" s="4">
        <v>78</v>
      </c>
      <c r="C512">
        <f t="shared" si="59"/>
        <v>77.79245176257605</v>
      </c>
      <c r="D512">
        <f t="shared" si="60"/>
        <v>84.112866050677326</v>
      </c>
      <c r="E512">
        <f t="shared" si="61"/>
        <v>0.2075482374239499</v>
      </c>
      <c r="F512">
        <f t="shared" si="65"/>
        <v>3.6678156670205247E-57</v>
      </c>
      <c r="G512">
        <f t="shared" si="65"/>
        <v>6.7247096440814993E-54</v>
      </c>
      <c r="H512">
        <f t="shared" si="65"/>
        <v>0</v>
      </c>
      <c r="I512">
        <f t="shared" si="65"/>
        <v>0</v>
      </c>
      <c r="J512">
        <f t="shared" si="65"/>
        <v>0</v>
      </c>
      <c r="K512">
        <f t="shared" si="62"/>
        <v>6.7283774597485198E-54</v>
      </c>
      <c r="L512">
        <f t="shared" si="63"/>
        <v>0.2075482374239499</v>
      </c>
      <c r="M512">
        <f t="shared" si="64"/>
        <v>4.3076270857788278E-2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Silica</vt:lpstr>
      <vt:lpstr>Silica!A750CR</vt:lpstr>
      <vt:lpstr>Silica!A945CR.</vt:lpstr>
      <vt:lpstr>Silica!A968CR.</vt:lpstr>
      <vt:lpstr>Silica!A994CR.</vt:lpstr>
      <vt:lpstr>Silica!B008CR.</vt:lpstr>
      <vt:lpstr>Silica!B012CR._1</vt:lpstr>
      <vt:lpstr>Silica!B052CR.</vt:lpstr>
      <vt:lpstr>Silica!B055CR.</vt:lpstr>
      <vt:lpstr>Silica!B064CR.</vt:lpstr>
      <vt:lpstr>Silica!B067CR.</vt:lpstr>
      <vt:lpstr>Silica!B075CR.</vt:lpstr>
      <vt:lpstr>Silica!B097CR.</vt:lpstr>
      <vt:lpstr>Silica!B124CR.</vt:lpstr>
      <vt:lpstr>Silica!B143CR.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Isaias</cp:lastModifiedBy>
  <dcterms:created xsi:type="dcterms:W3CDTF">2011-10-26T11:28:04Z</dcterms:created>
  <dcterms:modified xsi:type="dcterms:W3CDTF">2017-12-31T04:50:54Z</dcterms:modified>
</cp:coreProperties>
</file>